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705" windowHeight="11985"/>
  </bookViews>
  <sheets>
    <sheet name=" Приложение 3 " sheetId="9" r:id="rId1"/>
  </sheets>
  <definedNames>
    <definedName name="_xlnm._FilterDatabase" localSheetId="0" hidden="1">' Приложение 3 '!$A$13:$I$257</definedName>
  </definedNames>
  <calcPr calcId="125725"/>
</workbook>
</file>

<file path=xl/calcChain.xml><?xml version="1.0" encoding="utf-8"?>
<calcChain xmlns="http://schemas.openxmlformats.org/spreadsheetml/2006/main">
  <c r="H40" i="9"/>
  <c r="H201"/>
  <c r="H200" s="1"/>
  <c r="H199" s="1"/>
  <c r="H198"/>
  <c r="H72"/>
  <c r="G200"/>
  <c r="G199" s="1"/>
  <c r="F200"/>
  <c r="F199" s="1"/>
  <c r="H127"/>
  <c r="H126" s="1"/>
  <c r="G126"/>
  <c r="F126"/>
  <c r="H102"/>
  <c r="H101" s="1"/>
  <c r="H100" s="1"/>
  <c r="G101"/>
  <c r="G100" s="1"/>
  <c r="F101"/>
  <c r="F100" s="1"/>
  <c r="H53"/>
  <c r="H52" s="1"/>
  <c r="G52"/>
  <c r="F52"/>
  <c r="H31"/>
  <c r="H44"/>
  <c r="H172"/>
  <c r="H177"/>
  <c r="H235"/>
  <c r="H226"/>
  <c r="H234" l="1"/>
  <c r="H233" s="1"/>
  <c r="G234"/>
  <c r="G233" s="1"/>
  <c r="F234"/>
  <c r="F233" s="1"/>
  <c r="H225"/>
  <c r="H224" s="1"/>
  <c r="G225"/>
  <c r="G224" s="1"/>
  <c r="F225"/>
  <c r="F224" s="1"/>
  <c r="H43" l="1"/>
  <c r="H42" s="1"/>
  <c r="G43"/>
  <c r="G42" s="1"/>
  <c r="F43"/>
  <c r="F42" s="1"/>
  <c r="H30"/>
  <c r="G30"/>
  <c r="F30"/>
  <c r="G211"/>
  <c r="F49"/>
  <c r="G48" l="1"/>
  <c r="H194" l="1"/>
  <c r="H232" l="1"/>
  <c r="H231" s="1"/>
  <c r="H230" s="1"/>
  <c r="G231"/>
  <c r="F231"/>
  <c r="G230"/>
  <c r="F230"/>
  <c r="H152"/>
  <c r="H151" s="1"/>
  <c r="G151"/>
  <c r="F151"/>
  <c r="H147"/>
  <c r="H146" s="1"/>
  <c r="H145" s="1"/>
  <c r="G146"/>
  <c r="F146"/>
  <c r="F145" s="1"/>
  <c r="G145"/>
  <c r="H142"/>
  <c r="H141" s="1"/>
  <c r="H140" s="1"/>
  <c r="G141"/>
  <c r="F141"/>
  <c r="F140" s="1"/>
  <c r="G140"/>
  <c r="G110"/>
  <c r="F110"/>
  <c r="H86"/>
  <c r="H85" s="1"/>
  <c r="H84" s="1"/>
  <c r="H83"/>
  <c r="G82"/>
  <c r="G81" s="1"/>
  <c r="F82"/>
  <c r="F81" s="1"/>
  <c r="G85"/>
  <c r="G84" s="1"/>
  <c r="F85"/>
  <c r="F84" s="1"/>
  <c r="H80"/>
  <c r="G79"/>
  <c r="G78" s="1"/>
  <c r="F79"/>
  <c r="F78" s="1"/>
  <c r="H26"/>
  <c r="G25"/>
  <c r="F25"/>
  <c r="H49" l="1"/>
  <c r="H48" s="1"/>
  <c r="F48"/>
  <c r="G77"/>
  <c r="F77"/>
  <c r="H79"/>
  <c r="H78" s="1"/>
  <c r="H82"/>
  <c r="H81" s="1"/>
  <c r="H77" l="1"/>
  <c r="G128"/>
  <c r="F128"/>
  <c r="H27"/>
  <c r="H34"/>
  <c r="H223"/>
  <c r="H168"/>
  <c r="H166"/>
  <c r="H96"/>
  <c r="H56"/>
  <c r="H20"/>
  <c r="H25" l="1"/>
  <c r="H33"/>
  <c r="H32" s="1"/>
  <c r="G33"/>
  <c r="G32" s="1"/>
  <c r="F33"/>
  <c r="F32" s="1"/>
  <c r="H167" l="1"/>
  <c r="G167"/>
  <c r="F167"/>
  <c r="H165"/>
  <c r="G165"/>
  <c r="F165"/>
  <c r="H61"/>
  <c r="G60"/>
  <c r="F60"/>
  <c r="H60" l="1"/>
  <c r="F164"/>
  <c r="F163" s="1"/>
  <c r="F162" s="1"/>
  <c r="H164"/>
  <c r="H163" s="1"/>
  <c r="H162" s="1"/>
  <c r="G164"/>
  <c r="G163" s="1"/>
  <c r="G162" s="1"/>
  <c r="H55"/>
  <c r="G54"/>
  <c r="F54"/>
  <c r="F228"/>
  <c r="F227" s="1"/>
  <c r="H218"/>
  <c r="H219"/>
  <c r="H214"/>
  <c r="H212"/>
  <c r="F139"/>
  <c r="F105"/>
  <c r="H93"/>
  <c r="G130"/>
  <c r="F130"/>
  <c r="H221"/>
  <c r="H229"/>
  <c r="G228"/>
  <c r="G227" s="1"/>
  <c r="H105" l="1"/>
  <c r="H139"/>
  <c r="H228"/>
  <c r="H227" s="1"/>
  <c r="H54"/>
  <c r="H160" l="1"/>
  <c r="G159"/>
  <c r="F159"/>
  <c r="F158" s="1"/>
  <c r="G158"/>
  <c r="H150"/>
  <c r="G149"/>
  <c r="G148" s="1"/>
  <c r="F149"/>
  <c r="F148" s="1"/>
  <c r="H189"/>
  <c r="G189"/>
  <c r="F189"/>
  <c r="H185"/>
  <c r="H184" s="1"/>
  <c r="H183" s="1"/>
  <c r="G185"/>
  <c r="F185"/>
  <c r="F184" s="1"/>
  <c r="G183"/>
  <c r="H171"/>
  <c r="H170" s="1"/>
  <c r="H169" s="1"/>
  <c r="G171"/>
  <c r="G170" s="1"/>
  <c r="F171"/>
  <c r="F170" s="1"/>
  <c r="G169"/>
  <c r="H19"/>
  <c r="G19"/>
  <c r="F19"/>
  <c r="G156"/>
  <c r="F156"/>
  <c r="F143"/>
  <c r="F169" l="1"/>
  <c r="F183"/>
  <c r="H149"/>
  <c r="H148" s="1"/>
  <c r="H159"/>
  <c r="H158" s="1"/>
  <c r="H138"/>
  <c r="G138"/>
  <c r="F138"/>
  <c r="G143"/>
  <c r="H256"/>
  <c r="G255"/>
  <c r="G253" s="1"/>
  <c r="G252" s="1"/>
  <c r="F255"/>
  <c r="G251"/>
  <c r="G250" s="1"/>
  <c r="F251"/>
  <c r="H248"/>
  <c r="H247" s="1"/>
  <c r="H246" s="1"/>
  <c r="H245" s="1"/>
  <c r="G248"/>
  <c r="G247" s="1"/>
  <c r="G246" s="1"/>
  <c r="G245" s="1"/>
  <c r="G244" s="1"/>
  <c r="G243" s="1"/>
  <c r="F248"/>
  <c r="F247" s="1"/>
  <c r="F246" s="1"/>
  <c r="F245" s="1"/>
  <c r="F244" s="1"/>
  <c r="F243" s="1"/>
  <c r="H241"/>
  <c r="H240" s="1"/>
  <c r="H239" s="1"/>
  <c r="G241"/>
  <c r="G240" s="1"/>
  <c r="G238" s="1"/>
  <c r="G237" s="1"/>
  <c r="G236" s="1"/>
  <c r="F241"/>
  <c r="F240" s="1"/>
  <c r="H222"/>
  <c r="G222"/>
  <c r="F222"/>
  <c r="H220"/>
  <c r="G220"/>
  <c r="F220"/>
  <c r="H217"/>
  <c r="G217"/>
  <c r="F217"/>
  <c r="H213"/>
  <c r="G213"/>
  <c r="F213"/>
  <c r="H211"/>
  <c r="F211"/>
  <c r="H207"/>
  <c r="H206" s="1"/>
  <c r="H205" s="1"/>
  <c r="G207"/>
  <c r="G206" s="1"/>
  <c r="G205" s="1"/>
  <c r="F207"/>
  <c r="F206" s="1"/>
  <c r="F205" s="1"/>
  <c r="H197"/>
  <c r="H196" s="1"/>
  <c r="H195" s="1"/>
  <c r="G197"/>
  <c r="G196" s="1"/>
  <c r="G195" s="1"/>
  <c r="F197"/>
  <c r="F196" s="1"/>
  <c r="F195" s="1"/>
  <c r="H193"/>
  <c r="H192" s="1"/>
  <c r="H191" s="1"/>
  <c r="G193"/>
  <c r="G192" s="1"/>
  <c r="G191" s="1"/>
  <c r="F193"/>
  <c r="F192" s="1"/>
  <c r="F191" s="1"/>
  <c r="H188"/>
  <c r="H187" s="1"/>
  <c r="F188"/>
  <c r="F187" s="1"/>
  <c r="H182"/>
  <c r="G181"/>
  <c r="G180" s="1"/>
  <c r="G179" s="1"/>
  <c r="F181"/>
  <c r="F180" s="1"/>
  <c r="F179" s="1"/>
  <c r="H176"/>
  <c r="H175" s="1"/>
  <c r="H174" s="1"/>
  <c r="H173" s="1"/>
  <c r="G176"/>
  <c r="G175" s="1"/>
  <c r="G174" s="1"/>
  <c r="G173" s="1"/>
  <c r="F176"/>
  <c r="F175" s="1"/>
  <c r="F174" s="1"/>
  <c r="F173" s="1"/>
  <c r="H157"/>
  <c r="H155"/>
  <c r="G154"/>
  <c r="G153" s="1"/>
  <c r="F154"/>
  <c r="F153" s="1"/>
  <c r="H144"/>
  <c r="H137"/>
  <c r="G136"/>
  <c r="F136"/>
  <c r="H131"/>
  <c r="H129"/>
  <c r="H125"/>
  <c r="G124"/>
  <c r="F124"/>
  <c r="H117"/>
  <c r="H116" s="1"/>
  <c r="H115" s="1"/>
  <c r="H114" s="1"/>
  <c r="G117"/>
  <c r="G116" s="1"/>
  <c r="G115" s="1"/>
  <c r="G114" s="1"/>
  <c r="G113" s="1"/>
  <c r="G112" s="1"/>
  <c r="F117"/>
  <c r="H111"/>
  <c r="G109"/>
  <c r="G108" s="1"/>
  <c r="F109"/>
  <c r="F108" s="1"/>
  <c r="H104"/>
  <c r="H103" s="1"/>
  <c r="G104"/>
  <c r="G103" s="1"/>
  <c r="F104"/>
  <c r="F103" s="1"/>
  <c r="H95"/>
  <c r="H94" s="1"/>
  <c r="G95"/>
  <c r="G94" s="1"/>
  <c r="F95"/>
  <c r="F94" s="1"/>
  <c r="H92"/>
  <c r="H91" s="1"/>
  <c r="G92"/>
  <c r="G91" s="1"/>
  <c r="F92"/>
  <c r="F91" s="1"/>
  <c r="H76"/>
  <c r="G75"/>
  <c r="G74" s="1"/>
  <c r="G73" s="1"/>
  <c r="F75"/>
  <c r="F74" s="1"/>
  <c r="H71"/>
  <c r="H70" s="1"/>
  <c r="H69" s="1"/>
  <c r="G71"/>
  <c r="G70" s="1"/>
  <c r="G69" s="1"/>
  <c r="F71"/>
  <c r="H66"/>
  <c r="G65"/>
  <c r="F65"/>
  <c r="F64" s="1"/>
  <c r="G64"/>
  <c r="H63"/>
  <c r="G62"/>
  <c r="F62"/>
  <c r="H59"/>
  <c r="G58"/>
  <c r="F58"/>
  <c r="H51"/>
  <c r="G50"/>
  <c r="G47" s="1"/>
  <c r="F50"/>
  <c r="F47" s="1"/>
  <c r="H39"/>
  <c r="H38" s="1"/>
  <c r="H37" s="1"/>
  <c r="H36" s="1"/>
  <c r="G39"/>
  <c r="G38" s="1"/>
  <c r="G37" s="1"/>
  <c r="G36" s="1"/>
  <c r="G35" s="1"/>
  <c r="F39"/>
  <c r="F38" s="1"/>
  <c r="F37" s="1"/>
  <c r="F36" s="1"/>
  <c r="F35" s="1"/>
  <c r="H29"/>
  <c r="G28"/>
  <c r="F28"/>
  <c r="H18"/>
  <c r="G18"/>
  <c r="G17" s="1"/>
  <c r="G16" s="1"/>
  <c r="G15" s="1"/>
  <c r="F18"/>
  <c r="F17" s="1"/>
  <c r="F16" s="1"/>
  <c r="F15" s="1"/>
  <c r="F123" l="1"/>
  <c r="F122" s="1"/>
  <c r="F121" s="1"/>
  <c r="F120" s="1"/>
  <c r="G123"/>
  <c r="G122" s="1"/>
  <c r="G121" s="1"/>
  <c r="G120" s="1"/>
  <c r="F99"/>
  <c r="F98" s="1"/>
  <c r="F97" s="1"/>
  <c r="H99"/>
  <c r="H98" s="1"/>
  <c r="H97" s="1"/>
  <c r="G99"/>
  <c r="G98" s="1"/>
  <c r="G97" s="1"/>
  <c r="G178"/>
  <c r="G161" s="1"/>
  <c r="H110"/>
  <c r="H156"/>
  <c r="H128"/>
  <c r="G46"/>
  <c r="G57"/>
  <c r="F57"/>
  <c r="F178"/>
  <c r="F161" s="1"/>
  <c r="H62"/>
  <c r="H154"/>
  <c r="H75"/>
  <c r="H74" s="1"/>
  <c r="H73" s="1"/>
  <c r="H68" s="1"/>
  <c r="H67" s="1"/>
  <c r="H58"/>
  <c r="H130"/>
  <c r="F46"/>
  <c r="F135"/>
  <c r="F216"/>
  <c r="F215" s="1"/>
  <c r="H255"/>
  <c r="H254" s="1"/>
  <c r="G135"/>
  <c r="H216"/>
  <c r="H215" s="1"/>
  <c r="G24"/>
  <c r="G23" s="1"/>
  <c r="G210"/>
  <c r="G209" s="1"/>
  <c r="G216"/>
  <c r="G215" s="1"/>
  <c r="F90"/>
  <c r="F89" s="1"/>
  <c r="F88" s="1"/>
  <c r="H143"/>
  <c r="G90"/>
  <c r="G89" s="1"/>
  <c r="G88" s="1"/>
  <c r="F210"/>
  <c r="F209" s="1"/>
  <c r="F24"/>
  <c r="F23" s="1"/>
  <c r="H210"/>
  <c r="H209" s="1"/>
  <c r="H251"/>
  <c r="H250" s="1"/>
  <c r="G68"/>
  <c r="G67" s="1"/>
  <c r="H238"/>
  <c r="H237" s="1"/>
  <c r="H236" s="1"/>
  <c r="F106"/>
  <c r="F107"/>
  <c r="H113"/>
  <c r="F239"/>
  <c r="F238"/>
  <c r="F237" s="1"/>
  <c r="F236" s="1"/>
  <c r="H244"/>
  <c r="H90"/>
  <c r="G106"/>
  <c r="G107"/>
  <c r="H35"/>
  <c r="H17"/>
  <c r="H28"/>
  <c r="H50"/>
  <c r="H47" s="1"/>
  <c r="H65"/>
  <c r="H124"/>
  <c r="H123" s="1"/>
  <c r="F253"/>
  <c r="H136"/>
  <c r="H135" s="1"/>
  <c r="H181"/>
  <c r="G254"/>
  <c r="F70"/>
  <c r="F69" s="1"/>
  <c r="F73"/>
  <c r="F116"/>
  <c r="F115" s="1"/>
  <c r="F114" s="1"/>
  <c r="F113" s="1"/>
  <c r="F112" s="1"/>
  <c r="F250"/>
  <c r="F254"/>
  <c r="H153" l="1"/>
  <c r="F134"/>
  <c r="F133" s="1"/>
  <c r="F132" s="1"/>
  <c r="F119" s="1"/>
  <c r="H134"/>
  <c r="H133" s="1"/>
  <c r="G134"/>
  <c r="G133" s="1"/>
  <c r="G132" s="1"/>
  <c r="G119" s="1"/>
  <c r="G45"/>
  <c r="G41" s="1"/>
  <c r="H57"/>
  <c r="H122"/>
  <c r="F22"/>
  <c r="F21" s="1"/>
  <c r="G22"/>
  <c r="G21" s="1"/>
  <c r="G14" s="1"/>
  <c r="G204"/>
  <c r="G87"/>
  <c r="F204"/>
  <c r="H253"/>
  <c r="H252" s="1"/>
  <c r="F45"/>
  <c r="F41" s="1"/>
  <c r="F68"/>
  <c r="F67" s="1"/>
  <c r="H24"/>
  <c r="H23" s="1"/>
  <c r="H89"/>
  <c r="H16"/>
  <c r="H243"/>
  <c r="H112"/>
  <c r="F252"/>
  <c r="H64"/>
  <c r="F87"/>
  <c r="H180"/>
  <c r="H179" s="1"/>
  <c r="H178" s="1"/>
  <c r="H109"/>
  <c r="H161" l="1"/>
  <c r="G203"/>
  <c r="G202" s="1"/>
  <c r="G257" s="1"/>
  <c r="F203"/>
  <c r="F202" s="1"/>
  <c r="F14"/>
  <c r="H46"/>
  <c r="H108"/>
  <c r="H121"/>
  <c r="H88"/>
  <c r="H15"/>
  <c r="H204"/>
  <c r="H203" s="1"/>
  <c r="F257" l="1"/>
  <c r="H120"/>
  <c r="H45"/>
  <c r="H41" s="1"/>
  <c r="H107"/>
  <c r="H106"/>
  <c r="H22"/>
  <c r="H21" l="1"/>
  <c r="H132"/>
  <c r="H202"/>
  <c r="H87"/>
  <c r="H14" l="1"/>
  <c r="H119"/>
  <c r="H257" l="1"/>
</calcChain>
</file>

<file path=xl/sharedStrings.xml><?xml version="1.0" encoding="utf-8"?>
<sst xmlns="http://schemas.openxmlformats.org/spreadsheetml/2006/main" count="905" uniqueCount="224">
  <si>
    <t>городского поселения Березово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</si>
  <si>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</si>
  <si>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</si>
  <si>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</si>
  <si>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</si>
  <si>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</si>
  <si>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</si>
  <si>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</si>
  <si>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</si>
  <si>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"Информационное общество городского поселения Берёзово  на 2014-2018 годы".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</si>
  <si>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</si>
  <si>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</si>
  <si>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</si>
  <si>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</si>
  <si>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</si>
  <si>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</si>
  <si>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ВР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</si>
  <si>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</si>
  <si>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</si>
  <si>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</si>
  <si>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</si>
  <si>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</si>
  <si>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</si>
  <si>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</si>
  <si>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</si>
  <si>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</si>
  <si>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</si>
  <si>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</si>
  <si>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</si>
  <si>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</si>
  <si>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</si>
  <si>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</si>
  <si>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</si>
  <si>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</si>
  <si>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</si>
  <si>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</si>
  <si>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</si>
  <si>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</si>
  <si>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</si>
  <si>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</si>
  <si>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</si>
  <si>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</si>
  <si>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</si>
  <si>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Подпрограмма "Регулирование качества окружающей среды"</t>
  </si>
  <si>
    <t xml:space="preserve">Общегосударственные вопросы </t>
  </si>
  <si>
    <t>Функционирование высшего должностного лица субъекта Российской Федерации и муниципального образования</t>
  </si>
  <si>
    <t>2</t>
  </si>
  <si>
    <t>01</t>
  </si>
  <si>
    <t>02</t>
  </si>
  <si>
    <t>00</t>
  </si>
  <si>
    <t>100</t>
  </si>
  <si>
    <t>120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</si>
  <si>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Совершенствование системы управления в администрации городского поселения Берёзово"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</si>
  <si>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</si>
  <si>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</si>
  <si>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25 0 0000</t>
  </si>
  <si>
    <t>25 1 0000</t>
  </si>
  <si>
    <t>25 1 7040</t>
  </si>
  <si>
    <t>25 1 0204</t>
  </si>
  <si>
    <t>Резервные фонды</t>
  </si>
  <si>
    <t>Резервные средства</t>
  </si>
  <si>
    <t>870</t>
  </si>
  <si>
    <t>Другие общегосударственные вопросы</t>
  </si>
  <si>
    <t>25 1 0059</t>
  </si>
  <si>
    <t>РР</t>
  </si>
  <si>
    <t>ПР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</si>
  <si>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</si>
  <si>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03</t>
  </si>
  <si>
    <t>09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</si>
  <si>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</si>
  <si>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</si>
  <si>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</si>
  <si>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</si>
  <si>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</si>
  <si>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Транспорт</t>
  </si>
  <si>
    <t>08</t>
  </si>
  <si>
    <t>18 0 000</t>
  </si>
  <si>
    <t>18 2 0000</t>
  </si>
  <si>
    <t>18 2 6707</t>
  </si>
  <si>
    <t>Дорожное хозяйство (дорожные фонды)</t>
  </si>
  <si>
    <t>18 6 0000</t>
  </si>
  <si>
    <t>18 6 2108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</si>
  <si>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</si>
  <si>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</si>
  <si>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Берёзово на 2014-2018 годы"</t>
  </si>
  <si>
    <t>17 1 0000</t>
  </si>
  <si>
    <t>17 1 2128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</si>
  <si>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</si>
  <si>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</si>
  <si>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</si>
  <si>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</si>
  <si>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</si>
  <si>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</si>
  <si>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</si>
  <si>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Коммунальное хозяйство</t>
  </si>
  <si>
    <t>Благоустройство</t>
  </si>
  <si>
    <t>Муниципальная программа "Доступная среда в  городском поселения Берёзово  на 2014-2016 годы"</t>
  </si>
  <si>
    <t>Культура и кинематография</t>
  </si>
  <si>
    <t>13 2 0000</t>
  </si>
  <si>
    <t>14</t>
  </si>
  <si>
    <t>Иные межбюджетные трансферты</t>
  </si>
  <si>
    <t>03 0 0000</t>
  </si>
  <si>
    <t>03 1 0000</t>
  </si>
  <si>
    <t>ИТОГО РАСХОДОВ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</si>
  <si>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</si>
  <si>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</si>
  <si>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Берёзово " на 2014-2018 годы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</si>
  <si>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</si>
  <si>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</si>
  <si>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Иные закупки товаров, работ и услуг для обеспечения государственных (муниципальных) нужд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</si>
  <si>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</si>
  <si>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</si>
  <si>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00 0 0000</t>
  </si>
  <si>
    <t>0 00 0000</t>
  </si>
  <si>
    <t>14 1 0000</t>
  </si>
  <si>
    <t>14 2 0000</t>
  </si>
  <si>
    <t>07 1 0000</t>
  </si>
  <si>
    <t>05 1 0000</t>
  </si>
  <si>
    <t>15 1 2126</t>
  </si>
  <si>
    <t>04 0 0000</t>
  </si>
  <si>
    <t>15 0 0000</t>
  </si>
  <si>
    <t>15 1 0000</t>
  </si>
  <si>
    <t>25 1 7080</t>
  </si>
  <si>
    <t>07 0 0000</t>
  </si>
  <si>
    <t>17 0 0000</t>
  </si>
  <si>
    <t>13 2 7061</t>
  </si>
  <si>
    <t>Расходы городских и сельских поселений по софинансированию муниципальных программ</t>
  </si>
  <si>
    <t>Культура</t>
  </si>
  <si>
    <t>14 1 7020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</si>
  <si>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</si>
  <si>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Дорожное хозяйство.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</si>
  <si>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Автомобильный транспорт.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</si>
  <si>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</si>
  <si>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i/>
        <sz val="11"/>
        <rFont val="Times New Roman"/>
        <family val="1"/>
        <charset val="204"/>
      </rPr>
      <t>Подпрограмма .</t>
    </r>
    <r>
      <rPr>
        <i/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</si>
  <si>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Организация и содержание мест захоронения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</si>
  <si>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</si>
  <si>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Формирование  и содержание муниципального имущества на территории городского поселения Берёзово"</t>
    </r>
  </si>
  <si>
    <t>Подпрограмма ."Обеспечение прав граждан на доступ к культурным ценностям и информации ".</t>
  </si>
  <si>
    <t>Расходы местного бюджета по  софинансированию  муниципальных  программ</t>
  </si>
  <si>
    <t>Подпрограмма "Совершенствование системы управления в городском поселении Берёзово"</t>
  </si>
  <si>
    <t>Физическая культура и спорт</t>
  </si>
  <si>
    <t xml:space="preserve">Физическая культура </t>
  </si>
  <si>
    <t>Подпрограмма."Профилактика  незаконного оборота и потребления наркотических средств  и психотропных веществ ".</t>
  </si>
  <si>
    <t>Межбюджетные трансферты общего характера передаваемые бюджетам субъектов Российской Федерации и муниципальных образований общего характера</t>
  </si>
  <si>
    <t>Прочие межбюджетные трансферты  общего характера</t>
  </si>
  <si>
    <t>Подпрограмма " Совершенствование системы управления в администрации городского поселения Берёзово"</t>
  </si>
  <si>
    <t>Расходы по переданным полномочиям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</si>
  <si>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</si>
  <si>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</si>
  <si>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</si>
  <si>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t>14 1 2108</t>
  </si>
  <si>
    <t>Подпрограмма  «Библиотечное дело»</t>
  </si>
  <si>
    <t>05 5 0000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</si>
  <si>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</si>
  <si>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05 5 0059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</si>
  <si>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</si>
  <si>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Подпрограмма  «Народное творчество и традиционная культура»</t>
  </si>
  <si>
    <t>05 9 0059</t>
  </si>
  <si>
    <t>05 9 0000</t>
  </si>
  <si>
    <t xml:space="preserve">Управление Резервным фондом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</si>
  <si>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 администрации городского поселения Берёзово"</t>
    </r>
  </si>
  <si>
    <t>Расходы поселения по софинансированию муниципальной программы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</si>
  <si>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Содействие трудоустройству граждан".</t>
    </r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</si>
  <si>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</si>
  <si>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Межбюджетные трансферты</t>
  </si>
  <si>
    <t>к решению Совета депутатов</t>
  </si>
  <si>
    <t>12 1 7061</t>
  </si>
  <si>
    <t xml:space="preserve">Иные межбюджетные трансферты на реализацию мероприятий </t>
  </si>
  <si>
    <t>07 1 5604</t>
  </si>
  <si>
    <t>25 1 0240</t>
  </si>
  <si>
    <t>05 1 7061</t>
  </si>
  <si>
    <t>Уточнение</t>
  </si>
  <si>
    <t xml:space="preserve">Уточненный план </t>
  </si>
  <si>
    <t>Расходы местного бюджета на софинансирование муниципальных программ</t>
  </si>
  <si>
    <t>12 4 7061</t>
  </si>
  <si>
    <t>12 1 5430</t>
  </si>
  <si>
    <t>1</t>
  </si>
  <si>
    <t>от 25.12.2014г. №81</t>
  </si>
  <si>
    <t>04 1 7061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</si>
  <si>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2014-2018 годы"</t>
  </si>
  <si>
    <t>Расходы на содержание главы муниципального образования</t>
  </si>
  <si>
    <t>Прочие мероприятия органов местного самоуправления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</si>
  <si>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"Развитие информационного общества и обеспечение деятельности  органов местного самоуправления".  </t>
    </r>
  </si>
  <si>
    <t>Муниципальная программа "Обеспечение экологической безопасности в городском  поселении Берёзово  на 2014-2020 годы"</t>
  </si>
  <si>
    <t>Реализация мероприятий муниципальной программы "Обеспечение экологической безопасности в городском поселении Берёзово на 2014-2020 годы".</t>
  </si>
  <si>
    <t>Реализация мероприятий подпрограммы " Озеленение территории городского поселения Берёзово"</t>
  </si>
  <si>
    <t>Реализация мероприятий подпрограммы " Энергоснабжение и содержание систем наружного освещения на территории городского поселения Беерёзово"</t>
  </si>
  <si>
    <r>
      <rPr>
        <sz val="11"/>
        <rFont val="Times New Roman"/>
        <family val="1"/>
        <charset val="204"/>
      </rPr>
      <t>Реализация мероприятий подпрограммы</t>
    </r>
    <r>
      <rPr>
        <i/>
        <sz val="11"/>
        <rFont val="Times New Roman"/>
        <family val="1"/>
        <charset val="204"/>
      </rPr>
      <t xml:space="preserve">" </t>
    </r>
    <r>
      <rPr>
        <sz val="11"/>
        <rFont val="Times New Roman"/>
        <family val="1"/>
        <charset val="204"/>
      </rPr>
      <t>Организация и содержание мест захоронения на территории городского поселения Берёзово"</t>
    </r>
  </si>
  <si>
    <t>Реализация мероприятий подпрограммы " Природоохранные мероприятия  на территории городского поселения Берёзово"</t>
  </si>
  <si>
    <t>Реализация мероприятий подпрограммы" Формирование  и содержание муниципального имущества на территории городского поселения Берёзово"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</si>
  <si>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</si>
  <si>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t>Приложение 3</t>
  </si>
  <si>
    <t>Приложение 9</t>
  </si>
  <si>
    <t>12 1 7060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</si>
  <si>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</t>
  </si>
  <si>
    <t>05 9 5471</t>
  </si>
  <si>
    <t>Закупка товаров, работ и услуг для государственных (муниципальных)  нужд</t>
  </si>
  <si>
    <t>Иные закупки товаров, работ и услуг для обеспечения  государственных (муниципальных) нужд</t>
  </si>
  <si>
    <t>Закупка товаров, работ и услуг для государственных (муниципальных)  нужд (праздники, печать)</t>
  </si>
  <si>
    <t>Закупка товаров, работ и  услуг для государственных (муниципальных)  нужд</t>
  </si>
  <si>
    <t>Пособия, компенсации и иные социальные выплаты гражданам, кроме публичных нормативных обязательств</t>
  </si>
  <si>
    <t>Мероприятия по организации отдыха и оздоровления детей</t>
  </si>
  <si>
    <t>03 1 2105</t>
  </si>
  <si>
    <t xml:space="preserve">Распределение бюджетных ассигнований по разделам, подразделам, целевым статьям (муниципальным программам городского поселения Берёзово и непрограммным направлениям деятельности), группам (группам и подгруппам) видов расходов классификации расходов бюджета городского поселения Берёзово на 2015 год </t>
  </si>
  <si>
    <t>Исполнение судебных актов</t>
  </si>
  <si>
    <t>Другие вопросы в области национальной безопасности и правоохранительной деятельности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</si>
  <si>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Березовском районе на 2014-2020 годы"</t>
  </si>
  <si>
    <t xml:space="preserve">Субсидии на создание условий для деятельности добровольных формирований населения по охране общественного порядка </t>
  </si>
  <si>
    <t>07 1 7061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</si>
  <si>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</t>
  </si>
  <si>
    <t xml:space="preserve">Субсидии на возмещение части затрат на уплату процентов по привлекаемым заемным средствам на оплату задолженности за энергоресурсы в рамках подпрограммы "Обеспечение равных прав потребителей на получение энергетических ресурсов" государственной программы </t>
  </si>
  <si>
    <t>Иные межбюджетные трансферты в рамках реализации наказов избирателей депутатам Думы Ханты-Мансийского автономного округа-Югры (бюджет автономного округа)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</si>
  <si>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</si>
  <si>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05 9 5418</t>
  </si>
  <si>
    <t>05 9 5608</t>
  </si>
  <si>
    <t>05 9 7060</t>
  </si>
  <si>
    <t>Субсидии на модернизацию общедоступных муниципальных библиотек</t>
  </si>
  <si>
    <t>18 2 2129</t>
  </si>
  <si>
    <t>Реализация мероприятий по автомобильному транспорту</t>
  </si>
  <si>
    <t>27 5 2126</t>
  </si>
  <si>
    <t>Реализация мероприятий муниципальной программы "Обеспечение экологической безопасности Берёзовского района на 2014-2020 годы"</t>
  </si>
  <si>
    <t>Субсидии некомерческим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</si>
  <si>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</si>
  <si>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от28.12.2015    №139</t>
  </si>
</sst>
</file>

<file path=xl/styles.xml><?xml version="1.0" encoding="utf-8"?>
<styleSheet xmlns="http://schemas.openxmlformats.org/spreadsheetml/2006/main">
  <numFmts count="14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"/>
    <numFmt numFmtId="169" formatCode="_-* #,##0.00000_р_._-;\-* #,##0.00000_р_._-;_-* &quot;-&quot;?????_р_._-;_-@_-"/>
    <numFmt numFmtId="170" formatCode="#,##0.0000"/>
    <numFmt numFmtId="171" formatCode="000;;"/>
    <numFmt numFmtId="172" formatCode="0000"/>
    <numFmt numFmtId="173" formatCode="00;;"/>
    <numFmt numFmtId="174" formatCode="?"/>
    <numFmt numFmtId="175" formatCode="0.0"/>
    <numFmt numFmtId="176" formatCode="#,##0.0000000"/>
  </numFmts>
  <fonts count="1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i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33">
    <xf numFmtId="0" fontId="0" fillId="0" borderId="0" xfId="0"/>
    <xf numFmtId="0" fontId="5" fillId="2" borderId="0" xfId="0" applyFont="1" applyFill="1"/>
    <xf numFmtId="168" fontId="5" fillId="2" borderId="0" xfId="0" applyNumberFormat="1" applyFont="1" applyFill="1"/>
    <xf numFmtId="43" fontId="5" fillId="2" borderId="0" xfId="0" applyNumberFormat="1" applyFont="1" applyFill="1"/>
    <xf numFmtId="43" fontId="5" fillId="2" borderId="0" xfId="2" applyFont="1" applyFill="1"/>
    <xf numFmtId="170" fontId="5" fillId="2" borderId="0" xfId="0" applyNumberFormat="1" applyFont="1" applyFill="1"/>
    <xf numFmtId="169" fontId="5" fillId="2" borderId="0" xfId="0" applyNumberFormat="1" applyFont="1" applyFill="1"/>
    <xf numFmtId="164" fontId="9" fillId="2" borderId="0" xfId="2" applyNumberFormat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176" fontId="5" fillId="2" borderId="0" xfId="0" applyNumberFormat="1" applyFont="1" applyFill="1"/>
    <xf numFmtId="168" fontId="9" fillId="0" borderId="1" xfId="2" applyNumberFormat="1" applyFont="1" applyFill="1" applyBorder="1" applyAlignment="1">
      <alignment horizontal="center" vertical="center"/>
    </xf>
    <xf numFmtId="164" fontId="10" fillId="2" borderId="0" xfId="2" applyNumberFormat="1" applyFont="1" applyFill="1" applyAlignment="1">
      <alignment horizontal="right"/>
    </xf>
    <xf numFmtId="168" fontId="4" fillId="0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/>
    <xf numFmtId="171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2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/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7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wrapText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49" fontId="7" fillId="0" borderId="1" xfId="1" applyNumberFormat="1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172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2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vertical="center" wrapText="1"/>
    </xf>
    <xf numFmtId="165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>
      <alignment vertical="center" wrapText="1"/>
    </xf>
    <xf numFmtId="168" fontId="2" fillId="0" borderId="1" xfId="2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wrapText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left" vertical="center" wrapText="1"/>
    </xf>
    <xf numFmtId="167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0" fontId="7" fillId="0" borderId="1" xfId="0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174" fontId="2" fillId="0" borderId="1" xfId="1" applyNumberFormat="1" applyFont="1" applyFill="1" applyBorder="1" applyAlignment="1">
      <alignment horizontal="left" vertical="center" wrapText="1"/>
    </xf>
    <xf numFmtId="174" fontId="4" fillId="0" borderId="1" xfId="1" applyNumberFormat="1" applyFont="1" applyFill="1" applyBorder="1" applyAlignment="1">
      <alignment horizontal="left" vertical="center" wrapText="1"/>
    </xf>
    <xf numFmtId="173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wrapText="1"/>
      <protection hidden="1"/>
    </xf>
    <xf numFmtId="172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49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168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 applyProtection="1">
      <alignment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72" fontId="7" fillId="0" borderId="1" xfId="1" applyNumberFormat="1" applyFont="1" applyFill="1" applyBorder="1" applyAlignment="1" applyProtection="1">
      <alignment vertical="center" wrapText="1"/>
      <protection hidden="1"/>
    </xf>
    <xf numFmtId="173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0" fontId="8" fillId="0" borderId="1" xfId="0" applyFont="1" applyFill="1" applyBorder="1" applyAlignment="1">
      <alignment wrapText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168" fontId="2" fillId="0" borderId="1" xfId="1" applyNumberFormat="1" applyFont="1" applyFill="1" applyBorder="1" applyAlignment="1" applyProtection="1">
      <alignment horizontal="center"/>
      <protection hidden="1"/>
    </xf>
    <xf numFmtId="168" fontId="4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1" applyNumberFormat="1" applyFont="1" applyFill="1" applyBorder="1" applyAlignment="1" applyProtection="1">
      <alignment horizontal="center"/>
      <protection hidden="1"/>
    </xf>
    <xf numFmtId="49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 applyProtection="1">
      <protection hidden="1"/>
    </xf>
    <xf numFmtId="173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2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175" fontId="9" fillId="0" borderId="1" xfId="0" applyNumberFormat="1" applyFont="1" applyFill="1" applyBorder="1" applyAlignment="1">
      <alignment horizontal="center" vertical="center" wrapText="1"/>
    </xf>
    <xf numFmtId="175" fontId="9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9" fillId="0" borderId="3" xfId="0" applyNumberFormat="1" applyFont="1" applyFill="1" applyBorder="1" applyAlignment="1">
      <alignment vertical="center" wrapText="1"/>
    </xf>
    <xf numFmtId="168" fontId="2" fillId="0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/>
    </xf>
    <xf numFmtId="168" fontId="8" fillId="0" borderId="1" xfId="0" applyNumberFormat="1" applyFont="1" applyFill="1" applyBorder="1" applyAlignment="1">
      <alignment horizontal="center" vertical="center"/>
    </xf>
    <xf numFmtId="168" fontId="8" fillId="0" borderId="1" xfId="2" applyNumberFormat="1" applyFont="1" applyFill="1" applyBorder="1" applyAlignment="1">
      <alignment horizontal="center"/>
    </xf>
    <xf numFmtId="168" fontId="7" fillId="0" borderId="1" xfId="2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vertical="center" wrapText="1"/>
    </xf>
    <xf numFmtId="168" fontId="7" fillId="0" borderId="1" xfId="0" applyNumberFormat="1" applyFont="1" applyFill="1" applyBorder="1" applyAlignment="1">
      <alignment horizontal="center" vertical="center"/>
    </xf>
    <xf numFmtId="168" fontId="4" fillId="0" borderId="1" xfId="2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4" fillId="0" borderId="1" xfId="0" applyFont="1" applyFill="1" applyBorder="1"/>
    <xf numFmtId="168" fontId="2" fillId="0" borderId="1" xfId="0" applyNumberFormat="1" applyFont="1" applyFill="1" applyBorder="1" applyAlignment="1">
      <alignment horizontal="center"/>
    </xf>
    <xf numFmtId="0" fontId="11" fillId="0" borderId="0" xfId="0" applyFont="1" applyAlignment="1">
      <alignment horizontal="justify"/>
    </xf>
    <xf numFmtId="0" fontId="12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168" fontId="1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0" applyNumberFormat="1" applyFont="1" applyFill="1" applyBorder="1" applyAlignment="1">
      <alignment vertical="center" wrapText="1"/>
    </xf>
    <xf numFmtId="0" fontId="5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7"/>
  <sheetViews>
    <sheetView tabSelected="1" workbookViewId="0">
      <selection activeCell="B47" sqref="B47"/>
    </sheetView>
  </sheetViews>
  <sheetFormatPr defaultRowHeight="15"/>
  <cols>
    <col min="1" max="1" width="45.42578125" style="1" customWidth="1"/>
    <col min="2" max="2" width="13.42578125" style="1" customWidth="1"/>
    <col min="3" max="3" width="8.28515625" style="1" customWidth="1"/>
    <col min="4" max="4" width="11.85546875" style="1" customWidth="1"/>
    <col min="5" max="5" width="9.28515625" style="1" customWidth="1"/>
    <col min="6" max="6" width="15" style="1" customWidth="1"/>
    <col min="7" max="7" width="13.140625" style="1" customWidth="1"/>
    <col min="8" max="8" width="13.7109375" style="1" customWidth="1"/>
    <col min="9" max="16384" width="9.140625" style="1"/>
  </cols>
  <sheetData>
    <row r="1" spans="1:8" ht="15.75">
      <c r="H1" s="11" t="s">
        <v>191</v>
      </c>
    </row>
    <row r="2" spans="1:8" ht="15.75">
      <c r="H2" s="11" t="s">
        <v>165</v>
      </c>
    </row>
    <row r="3" spans="1:8" ht="15.75">
      <c r="H3" s="11" t="s">
        <v>0</v>
      </c>
    </row>
    <row r="4" spans="1:8" ht="15.75">
      <c r="H4" s="11" t="s">
        <v>223</v>
      </c>
    </row>
    <row r="5" spans="1:8" ht="15.75">
      <c r="H5" s="7"/>
    </row>
    <row r="6" spans="1:8" ht="15.75">
      <c r="H6" s="7" t="s">
        <v>192</v>
      </c>
    </row>
    <row r="7" spans="1:8" ht="15.75">
      <c r="H7" s="7" t="s">
        <v>165</v>
      </c>
    </row>
    <row r="8" spans="1:8" ht="15.75">
      <c r="H8" s="7" t="s">
        <v>0</v>
      </c>
    </row>
    <row r="9" spans="1:8" ht="15.75">
      <c r="H9" s="7" t="s">
        <v>177</v>
      </c>
    </row>
    <row r="10" spans="1:8" ht="54.75" customHeight="1">
      <c r="A10" s="132" t="s">
        <v>203</v>
      </c>
      <c r="B10" s="132"/>
      <c r="C10" s="132"/>
      <c r="D10" s="132"/>
      <c r="E10" s="132"/>
      <c r="F10" s="132"/>
      <c r="G10" s="132"/>
      <c r="H10" s="132"/>
    </row>
    <row r="11" spans="1:8">
      <c r="H11" s="8" t="s">
        <v>1</v>
      </c>
    </row>
    <row r="12" spans="1:8" ht="31.5" customHeight="1">
      <c r="A12" s="73" t="s">
        <v>2</v>
      </c>
      <c r="B12" s="73" t="s">
        <v>64</v>
      </c>
      <c r="C12" s="73" t="s">
        <v>65</v>
      </c>
      <c r="D12" s="73" t="s">
        <v>3</v>
      </c>
      <c r="E12" s="73" t="s">
        <v>16</v>
      </c>
      <c r="F12" s="74" t="s">
        <v>4</v>
      </c>
      <c r="G12" s="108" t="s">
        <v>171</v>
      </c>
      <c r="H12" s="109" t="s">
        <v>172</v>
      </c>
    </row>
    <row r="13" spans="1:8">
      <c r="A13" s="75" t="s">
        <v>5</v>
      </c>
      <c r="B13" s="76" t="s">
        <v>176</v>
      </c>
      <c r="C13" s="76" t="s">
        <v>46</v>
      </c>
      <c r="D13" s="75">
        <v>3</v>
      </c>
      <c r="E13" s="75">
        <v>4</v>
      </c>
      <c r="F13" s="77">
        <v>5</v>
      </c>
      <c r="G13" s="110">
        <v>6</v>
      </c>
      <c r="H13" s="110">
        <v>7</v>
      </c>
    </row>
    <row r="14" spans="1:8">
      <c r="A14" s="78" t="s">
        <v>44</v>
      </c>
      <c r="B14" s="34" t="s">
        <v>47</v>
      </c>
      <c r="C14" s="34" t="s">
        <v>49</v>
      </c>
      <c r="D14" s="15" t="s">
        <v>112</v>
      </c>
      <c r="E14" s="15">
        <v>0</v>
      </c>
      <c r="F14" s="79">
        <f>F15+F21+F35+F41</f>
        <v>42314.200000000004</v>
      </c>
      <c r="G14" s="79">
        <f t="shared" ref="G14:H14" si="0">G15+G21+G35+G41</f>
        <v>1164.3</v>
      </c>
      <c r="H14" s="79">
        <f t="shared" si="0"/>
        <v>43478.5</v>
      </c>
    </row>
    <row r="15" spans="1:8" ht="45">
      <c r="A15" s="80" t="s">
        <v>45</v>
      </c>
      <c r="B15" s="30" t="s">
        <v>47</v>
      </c>
      <c r="C15" s="30" t="s">
        <v>48</v>
      </c>
      <c r="D15" s="81" t="s">
        <v>112</v>
      </c>
      <c r="E15" s="15">
        <v>0</v>
      </c>
      <c r="F15" s="82">
        <f t="shared" ref="F15:H19" si="1">F16</f>
        <v>1905.7</v>
      </c>
      <c r="G15" s="82">
        <f t="shared" si="1"/>
        <v>38.5</v>
      </c>
      <c r="H15" s="82">
        <f t="shared" si="1"/>
        <v>1944.2</v>
      </c>
    </row>
    <row r="16" spans="1:8" ht="57.75">
      <c r="A16" s="83" t="s">
        <v>12</v>
      </c>
      <c r="B16" s="36" t="s">
        <v>47</v>
      </c>
      <c r="C16" s="36" t="s">
        <v>48</v>
      </c>
      <c r="D16" s="28" t="s">
        <v>55</v>
      </c>
      <c r="E16" s="15">
        <v>0</v>
      </c>
      <c r="F16" s="21">
        <f t="shared" si="1"/>
        <v>1905.7</v>
      </c>
      <c r="G16" s="21">
        <f t="shared" si="1"/>
        <v>38.5</v>
      </c>
      <c r="H16" s="21">
        <f t="shared" si="1"/>
        <v>1944.2</v>
      </c>
    </row>
    <row r="17" spans="1:8" ht="45">
      <c r="A17" s="31" t="s">
        <v>52</v>
      </c>
      <c r="B17" s="30" t="s">
        <v>47</v>
      </c>
      <c r="C17" s="30" t="s">
        <v>48</v>
      </c>
      <c r="D17" s="15" t="s">
        <v>56</v>
      </c>
      <c r="E17" s="15">
        <v>0</v>
      </c>
      <c r="F17" s="20">
        <f t="shared" si="1"/>
        <v>1905.7</v>
      </c>
      <c r="G17" s="20">
        <f t="shared" si="1"/>
        <v>38.5</v>
      </c>
      <c r="H17" s="20">
        <f t="shared" si="1"/>
        <v>1944.2</v>
      </c>
    </row>
    <row r="18" spans="1:8" ht="30">
      <c r="A18" s="52" t="s">
        <v>180</v>
      </c>
      <c r="B18" s="34" t="s">
        <v>47</v>
      </c>
      <c r="C18" s="34" t="s">
        <v>48</v>
      </c>
      <c r="D18" s="59" t="s">
        <v>57</v>
      </c>
      <c r="E18" s="15">
        <v>0</v>
      </c>
      <c r="F18" s="19">
        <f t="shared" si="1"/>
        <v>1905.7</v>
      </c>
      <c r="G18" s="19">
        <f t="shared" si="1"/>
        <v>38.5</v>
      </c>
      <c r="H18" s="19">
        <f t="shared" si="1"/>
        <v>1944.2</v>
      </c>
    </row>
    <row r="19" spans="1:8" ht="90">
      <c r="A19" s="32" t="s">
        <v>18</v>
      </c>
      <c r="B19" s="30" t="s">
        <v>47</v>
      </c>
      <c r="C19" s="30" t="s">
        <v>48</v>
      </c>
      <c r="D19" s="47" t="s">
        <v>57</v>
      </c>
      <c r="E19" s="14" t="s">
        <v>50</v>
      </c>
      <c r="F19" s="20">
        <f>F20</f>
        <v>1905.7</v>
      </c>
      <c r="G19" s="20">
        <f t="shared" si="1"/>
        <v>38.5</v>
      </c>
      <c r="H19" s="20">
        <f t="shared" si="1"/>
        <v>1944.2</v>
      </c>
    </row>
    <row r="20" spans="1:8" ht="30">
      <c r="A20" s="32" t="s">
        <v>29</v>
      </c>
      <c r="B20" s="30" t="s">
        <v>47</v>
      </c>
      <c r="C20" s="30" t="s">
        <v>48</v>
      </c>
      <c r="D20" s="47" t="s">
        <v>57</v>
      </c>
      <c r="E20" s="14" t="s">
        <v>51</v>
      </c>
      <c r="F20" s="20">
        <v>1905.7</v>
      </c>
      <c r="G20" s="20">
        <v>38.5</v>
      </c>
      <c r="H20" s="20">
        <f>F20+G20</f>
        <v>1944.2</v>
      </c>
    </row>
    <row r="21" spans="1:8" ht="75">
      <c r="A21" s="84" t="s">
        <v>53</v>
      </c>
      <c r="B21" s="85">
        <v>1</v>
      </c>
      <c r="C21" s="85">
        <v>4</v>
      </c>
      <c r="D21" s="81" t="s">
        <v>112</v>
      </c>
      <c r="E21" s="15">
        <v>0</v>
      </c>
      <c r="F21" s="19">
        <f t="shared" ref="F21:H22" si="2">F22</f>
        <v>25230.9</v>
      </c>
      <c r="G21" s="19">
        <f t="shared" si="2"/>
        <v>-681.8</v>
      </c>
      <c r="H21" s="19">
        <f t="shared" si="2"/>
        <v>24549.100000000002</v>
      </c>
    </row>
    <row r="22" spans="1:8" ht="57.75">
      <c r="A22" s="83" t="s">
        <v>12</v>
      </c>
      <c r="B22" s="36" t="s">
        <v>47</v>
      </c>
      <c r="C22" s="36" t="s">
        <v>54</v>
      </c>
      <c r="D22" s="28" t="s">
        <v>55</v>
      </c>
      <c r="E22" s="28">
        <v>0</v>
      </c>
      <c r="F22" s="21">
        <f t="shared" si="2"/>
        <v>25230.9</v>
      </c>
      <c r="G22" s="21">
        <f t="shared" si="2"/>
        <v>-681.8</v>
      </c>
      <c r="H22" s="21">
        <f t="shared" si="2"/>
        <v>24549.100000000002</v>
      </c>
    </row>
    <row r="23" spans="1:8" ht="45">
      <c r="A23" s="31" t="s">
        <v>52</v>
      </c>
      <c r="B23" s="30" t="s">
        <v>47</v>
      </c>
      <c r="C23" s="30" t="s">
        <v>54</v>
      </c>
      <c r="D23" s="15" t="s">
        <v>56</v>
      </c>
      <c r="E23" s="15">
        <v>0</v>
      </c>
      <c r="F23" s="20">
        <f>F24+F32+F30</f>
        <v>25230.9</v>
      </c>
      <c r="G23" s="20">
        <f t="shared" ref="G23:H23" si="3">G24+G32+G30</f>
        <v>-681.8</v>
      </c>
      <c r="H23" s="20">
        <f t="shared" si="3"/>
        <v>24549.100000000002</v>
      </c>
    </row>
    <row r="24" spans="1:8" ht="30">
      <c r="A24" s="86" t="s">
        <v>41</v>
      </c>
      <c r="B24" s="34" t="s">
        <v>47</v>
      </c>
      <c r="C24" s="34" t="s">
        <v>54</v>
      </c>
      <c r="D24" s="87" t="s">
        <v>58</v>
      </c>
      <c r="E24" s="15">
        <v>0</v>
      </c>
      <c r="F24" s="19">
        <f>F25+F28</f>
        <v>24494.800000000003</v>
      </c>
      <c r="G24" s="19">
        <f>G25+G28</f>
        <v>-52.900000000000006</v>
      </c>
      <c r="H24" s="19">
        <f>H25+H28</f>
        <v>24441.9</v>
      </c>
    </row>
    <row r="25" spans="1:8" ht="90">
      <c r="A25" s="40" t="s">
        <v>18</v>
      </c>
      <c r="B25" s="34" t="s">
        <v>47</v>
      </c>
      <c r="C25" s="34" t="s">
        <v>54</v>
      </c>
      <c r="D25" s="87" t="s">
        <v>58</v>
      </c>
      <c r="E25" s="24">
        <v>100</v>
      </c>
      <c r="F25" s="19">
        <f>F27+F26</f>
        <v>24411.800000000003</v>
      </c>
      <c r="G25" s="19">
        <f t="shared" ref="G25:H25" si="4">G27+G26</f>
        <v>-67.900000000000006</v>
      </c>
      <c r="H25" s="19">
        <f t="shared" si="4"/>
        <v>24343.9</v>
      </c>
    </row>
    <row r="26" spans="1:8" ht="30">
      <c r="A26" s="41" t="s">
        <v>19</v>
      </c>
      <c r="B26" s="34" t="s">
        <v>47</v>
      </c>
      <c r="C26" s="34" t="s">
        <v>54</v>
      </c>
      <c r="D26" s="87" t="s">
        <v>58</v>
      </c>
      <c r="E26" s="24">
        <v>110</v>
      </c>
      <c r="F26" s="19">
        <v>61.4</v>
      </c>
      <c r="G26" s="19">
        <v>-61.4</v>
      </c>
      <c r="H26" s="16">
        <f>F26+G26</f>
        <v>0</v>
      </c>
    </row>
    <row r="27" spans="1:8" ht="30">
      <c r="A27" s="41" t="s">
        <v>29</v>
      </c>
      <c r="B27" s="30" t="s">
        <v>47</v>
      </c>
      <c r="C27" s="30" t="s">
        <v>54</v>
      </c>
      <c r="D27" s="69" t="s">
        <v>58</v>
      </c>
      <c r="E27" s="15">
        <v>120</v>
      </c>
      <c r="F27" s="20">
        <v>24350.400000000001</v>
      </c>
      <c r="G27" s="20">
        <v>-6.5</v>
      </c>
      <c r="H27" s="20">
        <f>F27+G27</f>
        <v>24343.9</v>
      </c>
    </row>
    <row r="28" spans="1:8" ht="30">
      <c r="A28" s="52" t="s">
        <v>196</v>
      </c>
      <c r="B28" s="34" t="s">
        <v>47</v>
      </c>
      <c r="C28" s="34" t="s">
        <v>54</v>
      </c>
      <c r="D28" s="87" t="s">
        <v>58</v>
      </c>
      <c r="E28" s="24">
        <v>200</v>
      </c>
      <c r="F28" s="16">
        <f>F29</f>
        <v>83</v>
      </c>
      <c r="G28" s="16">
        <f>G29</f>
        <v>15</v>
      </c>
      <c r="H28" s="16">
        <f>H29</f>
        <v>98</v>
      </c>
    </row>
    <row r="29" spans="1:8" ht="45">
      <c r="A29" s="31" t="s">
        <v>197</v>
      </c>
      <c r="B29" s="30" t="s">
        <v>47</v>
      </c>
      <c r="C29" s="30" t="s">
        <v>54</v>
      </c>
      <c r="D29" s="69" t="s">
        <v>58</v>
      </c>
      <c r="E29" s="15">
        <v>240</v>
      </c>
      <c r="F29" s="16">
        <v>83</v>
      </c>
      <c r="G29" s="10">
        <v>15</v>
      </c>
      <c r="H29" s="16">
        <f>F29+G29</f>
        <v>98</v>
      </c>
    </row>
    <row r="30" spans="1:8" ht="43.5" customHeight="1">
      <c r="A30" s="29" t="s">
        <v>17</v>
      </c>
      <c r="B30" s="30" t="s">
        <v>47</v>
      </c>
      <c r="C30" s="30" t="s">
        <v>54</v>
      </c>
      <c r="D30" s="69" t="s">
        <v>58</v>
      </c>
      <c r="E30" s="15">
        <v>300</v>
      </c>
      <c r="F30" s="16">
        <f>F31</f>
        <v>0</v>
      </c>
      <c r="G30" s="16">
        <f t="shared" ref="G30:H30" si="5">G31</f>
        <v>107.2</v>
      </c>
      <c r="H30" s="16">
        <f t="shared" si="5"/>
        <v>107.2</v>
      </c>
    </row>
    <row r="31" spans="1:8" ht="45">
      <c r="A31" s="124" t="s">
        <v>200</v>
      </c>
      <c r="B31" s="30" t="s">
        <v>47</v>
      </c>
      <c r="C31" s="30" t="s">
        <v>54</v>
      </c>
      <c r="D31" s="69" t="s">
        <v>58</v>
      </c>
      <c r="E31" s="15">
        <v>321</v>
      </c>
      <c r="F31" s="130"/>
      <c r="G31" s="10">
        <v>107.2</v>
      </c>
      <c r="H31" s="16">
        <f>F31+G31</f>
        <v>107.2</v>
      </c>
    </row>
    <row r="32" spans="1:8" ht="31.5">
      <c r="A32" s="111" t="s">
        <v>181</v>
      </c>
      <c r="B32" s="30" t="s">
        <v>47</v>
      </c>
      <c r="C32" s="30" t="s">
        <v>54</v>
      </c>
      <c r="D32" s="69" t="s">
        <v>169</v>
      </c>
      <c r="E32" s="15">
        <v>0</v>
      </c>
      <c r="F32" s="16">
        <f>F33</f>
        <v>736.1</v>
      </c>
      <c r="G32" s="16">
        <f t="shared" ref="G32:H33" si="6">G33</f>
        <v>-736.1</v>
      </c>
      <c r="H32" s="16">
        <f t="shared" si="6"/>
        <v>0</v>
      </c>
    </row>
    <row r="33" spans="1:8" ht="31.5">
      <c r="A33" s="106" t="s">
        <v>196</v>
      </c>
      <c r="B33" s="30" t="s">
        <v>47</v>
      </c>
      <c r="C33" s="30" t="s">
        <v>54</v>
      </c>
      <c r="D33" s="69" t="s">
        <v>169</v>
      </c>
      <c r="E33" s="24">
        <v>200</v>
      </c>
      <c r="F33" s="16">
        <f>F34</f>
        <v>736.1</v>
      </c>
      <c r="G33" s="16">
        <f t="shared" si="6"/>
        <v>-736.1</v>
      </c>
      <c r="H33" s="16">
        <f t="shared" si="6"/>
        <v>0</v>
      </c>
    </row>
    <row r="34" spans="1:8" ht="47.25">
      <c r="A34" s="107" t="s">
        <v>197</v>
      </c>
      <c r="B34" s="30" t="s">
        <v>47</v>
      </c>
      <c r="C34" s="30" t="s">
        <v>54</v>
      </c>
      <c r="D34" s="69" t="s">
        <v>169</v>
      </c>
      <c r="E34" s="15">
        <v>240</v>
      </c>
      <c r="F34" s="10">
        <v>736.1</v>
      </c>
      <c r="G34" s="10">
        <v>-736.1</v>
      </c>
      <c r="H34" s="16">
        <f>F34+G34</f>
        <v>0</v>
      </c>
    </row>
    <row r="35" spans="1:8">
      <c r="A35" s="52" t="s">
        <v>59</v>
      </c>
      <c r="B35" s="85">
        <v>1</v>
      </c>
      <c r="C35" s="85">
        <v>11</v>
      </c>
      <c r="D35" s="59" t="s">
        <v>112</v>
      </c>
      <c r="E35" s="24">
        <v>0</v>
      </c>
      <c r="F35" s="16">
        <f t="shared" ref="F35:H39" si="7">F36</f>
        <v>300</v>
      </c>
      <c r="G35" s="16">
        <f t="shared" si="7"/>
        <v>-300</v>
      </c>
      <c r="H35" s="16">
        <f t="shared" si="7"/>
        <v>0</v>
      </c>
    </row>
    <row r="36" spans="1:8" ht="72">
      <c r="A36" s="26" t="s">
        <v>6</v>
      </c>
      <c r="B36" s="68">
        <v>1</v>
      </c>
      <c r="C36" s="68">
        <v>11</v>
      </c>
      <c r="D36" s="47" t="s">
        <v>73</v>
      </c>
      <c r="E36" s="15">
        <v>0</v>
      </c>
      <c r="F36" s="17">
        <f t="shared" si="7"/>
        <v>300</v>
      </c>
      <c r="G36" s="17">
        <f t="shared" si="7"/>
        <v>-300</v>
      </c>
      <c r="H36" s="17">
        <f t="shared" si="7"/>
        <v>0</v>
      </c>
    </row>
    <row r="37" spans="1:8" ht="60">
      <c r="A37" s="31" t="s">
        <v>72</v>
      </c>
      <c r="B37" s="68">
        <v>1</v>
      </c>
      <c r="C37" s="68">
        <v>11</v>
      </c>
      <c r="D37" s="47" t="s">
        <v>114</v>
      </c>
      <c r="E37" s="15">
        <v>0</v>
      </c>
      <c r="F37" s="17">
        <f t="shared" si="7"/>
        <v>300</v>
      </c>
      <c r="G37" s="17">
        <f t="shared" si="7"/>
        <v>-300</v>
      </c>
      <c r="H37" s="17">
        <f t="shared" si="7"/>
        <v>0</v>
      </c>
    </row>
    <row r="38" spans="1:8">
      <c r="A38" s="88" t="s">
        <v>159</v>
      </c>
      <c r="B38" s="68">
        <v>1</v>
      </c>
      <c r="C38" s="68">
        <v>11</v>
      </c>
      <c r="D38" s="47" t="s">
        <v>128</v>
      </c>
      <c r="E38" s="24">
        <v>0</v>
      </c>
      <c r="F38" s="17">
        <f t="shared" si="7"/>
        <v>300</v>
      </c>
      <c r="G38" s="17">
        <f t="shared" si="7"/>
        <v>-300</v>
      </c>
      <c r="H38" s="17">
        <f t="shared" si="7"/>
        <v>0</v>
      </c>
    </row>
    <row r="39" spans="1:8">
      <c r="A39" s="32" t="s">
        <v>21</v>
      </c>
      <c r="B39" s="68">
        <v>1</v>
      </c>
      <c r="C39" s="68">
        <v>11</v>
      </c>
      <c r="D39" s="47" t="s">
        <v>128</v>
      </c>
      <c r="E39" s="14" t="s">
        <v>24</v>
      </c>
      <c r="F39" s="17">
        <f t="shared" si="7"/>
        <v>300</v>
      </c>
      <c r="G39" s="17">
        <f t="shared" si="7"/>
        <v>-300</v>
      </c>
      <c r="H39" s="17">
        <f t="shared" si="7"/>
        <v>0</v>
      </c>
    </row>
    <row r="40" spans="1:8">
      <c r="A40" s="32" t="s">
        <v>60</v>
      </c>
      <c r="B40" s="68">
        <v>1</v>
      </c>
      <c r="C40" s="68">
        <v>11</v>
      </c>
      <c r="D40" s="47" t="s">
        <v>128</v>
      </c>
      <c r="E40" s="14" t="s">
        <v>61</v>
      </c>
      <c r="F40" s="17">
        <v>300</v>
      </c>
      <c r="G40" s="17">
        <v>-300</v>
      </c>
      <c r="H40" s="16">
        <f>F40+G40</f>
        <v>0</v>
      </c>
    </row>
    <row r="41" spans="1:8">
      <c r="A41" s="52" t="s">
        <v>62</v>
      </c>
      <c r="B41" s="85">
        <v>1</v>
      </c>
      <c r="C41" s="85">
        <v>13</v>
      </c>
      <c r="D41" s="87" t="s">
        <v>113</v>
      </c>
      <c r="E41" s="24">
        <v>0</v>
      </c>
      <c r="F41" s="16">
        <f>F45+F42</f>
        <v>14877.6</v>
      </c>
      <c r="G41" s="16">
        <f>G45+G42</f>
        <v>2107.6</v>
      </c>
      <c r="H41" s="16">
        <f>H45+H42</f>
        <v>16985.2</v>
      </c>
    </row>
    <row r="42" spans="1:8" ht="45" customHeight="1">
      <c r="A42" s="131" t="s">
        <v>212</v>
      </c>
      <c r="B42" s="85">
        <v>1</v>
      </c>
      <c r="C42" s="85">
        <v>13</v>
      </c>
      <c r="D42" s="95" t="s">
        <v>157</v>
      </c>
      <c r="E42" s="15">
        <v>0</v>
      </c>
      <c r="F42" s="16">
        <f>F43</f>
        <v>0</v>
      </c>
      <c r="G42" s="16">
        <f t="shared" ref="G42:H42" si="8">G43</f>
        <v>3</v>
      </c>
      <c r="H42" s="16">
        <f t="shared" si="8"/>
        <v>3</v>
      </c>
    </row>
    <row r="43" spans="1:8">
      <c r="A43" s="32" t="s">
        <v>21</v>
      </c>
      <c r="B43" s="68">
        <v>1</v>
      </c>
      <c r="C43" s="68">
        <v>13</v>
      </c>
      <c r="D43" s="95" t="s">
        <v>157</v>
      </c>
      <c r="E43" s="15">
        <v>800</v>
      </c>
      <c r="F43" s="17">
        <f>F44</f>
        <v>0</v>
      </c>
      <c r="G43" s="17">
        <f t="shared" ref="G43:H43" si="9">G44</f>
        <v>3</v>
      </c>
      <c r="H43" s="17">
        <f t="shared" si="9"/>
        <v>3</v>
      </c>
    </row>
    <row r="44" spans="1:8">
      <c r="A44" s="32" t="s">
        <v>22</v>
      </c>
      <c r="B44" s="68">
        <v>1</v>
      </c>
      <c r="C44" s="68">
        <v>13</v>
      </c>
      <c r="D44" s="95" t="s">
        <v>157</v>
      </c>
      <c r="E44" s="15">
        <v>850</v>
      </c>
      <c r="F44" s="17"/>
      <c r="G44" s="17">
        <v>3</v>
      </c>
      <c r="H44" s="17">
        <f>F44+G44</f>
        <v>3</v>
      </c>
    </row>
    <row r="45" spans="1:8" ht="57.75">
      <c r="A45" s="83" t="s">
        <v>12</v>
      </c>
      <c r="B45" s="85">
        <v>1</v>
      </c>
      <c r="C45" s="85">
        <v>13</v>
      </c>
      <c r="D45" s="28" t="s">
        <v>55</v>
      </c>
      <c r="E45" s="15">
        <v>0</v>
      </c>
      <c r="F45" s="22">
        <f>F46+F57+F64</f>
        <v>14877.6</v>
      </c>
      <c r="G45" s="22">
        <f>G46+G57+G64</f>
        <v>2104.6</v>
      </c>
      <c r="H45" s="22">
        <f>H46+H57+H64</f>
        <v>16982.2</v>
      </c>
    </row>
    <row r="46" spans="1:8" ht="45">
      <c r="A46" s="31" t="s">
        <v>160</v>
      </c>
      <c r="B46" s="85">
        <v>1</v>
      </c>
      <c r="C46" s="85">
        <v>13</v>
      </c>
      <c r="D46" s="15" t="s">
        <v>56</v>
      </c>
      <c r="E46" s="15">
        <v>0</v>
      </c>
      <c r="F46" s="17">
        <f>F47</f>
        <v>12187.2</v>
      </c>
      <c r="G46" s="17">
        <f>G47</f>
        <v>512.6</v>
      </c>
      <c r="H46" s="17">
        <f>H47</f>
        <v>12699.800000000001</v>
      </c>
    </row>
    <row r="47" spans="1:8" ht="94.5">
      <c r="A47" s="107" t="s">
        <v>153</v>
      </c>
      <c r="B47" s="85">
        <v>1</v>
      </c>
      <c r="C47" s="85">
        <v>13</v>
      </c>
      <c r="D47" s="87" t="s">
        <v>63</v>
      </c>
      <c r="E47" s="15">
        <v>0</v>
      </c>
      <c r="F47" s="17">
        <f>F48+F50+F56+F54+F52</f>
        <v>12187.2</v>
      </c>
      <c r="G47" s="17">
        <f t="shared" ref="G47:H47" si="10">G48+G50+G56+G54+G52</f>
        <v>512.6</v>
      </c>
      <c r="H47" s="17">
        <f t="shared" si="10"/>
        <v>12699.800000000001</v>
      </c>
    </row>
    <row r="48" spans="1:8" ht="90">
      <c r="A48" s="40" t="s">
        <v>18</v>
      </c>
      <c r="B48" s="85">
        <v>1</v>
      </c>
      <c r="C48" s="85">
        <v>13</v>
      </c>
      <c r="D48" s="87" t="s">
        <v>63</v>
      </c>
      <c r="E48" s="24">
        <v>100</v>
      </c>
      <c r="F48" s="16">
        <f>F49</f>
        <v>10038.700000000001</v>
      </c>
      <c r="G48" s="16">
        <f t="shared" ref="G48:H48" si="11">G49</f>
        <v>29.9</v>
      </c>
      <c r="H48" s="16">
        <f t="shared" si="11"/>
        <v>10068.6</v>
      </c>
    </row>
    <row r="49" spans="1:9" ht="30">
      <c r="A49" s="41" t="s">
        <v>19</v>
      </c>
      <c r="B49" s="85">
        <v>1</v>
      </c>
      <c r="C49" s="85">
        <v>13</v>
      </c>
      <c r="D49" s="69" t="s">
        <v>63</v>
      </c>
      <c r="E49" s="15">
        <v>110</v>
      </c>
      <c r="F49" s="17">
        <f>9650+395.1-6.4</f>
        <v>10038.700000000001</v>
      </c>
      <c r="G49" s="17">
        <v>29.9</v>
      </c>
      <c r="H49" s="17">
        <f>F49+G49</f>
        <v>10068.6</v>
      </c>
    </row>
    <row r="50" spans="1:9" ht="30">
      <c r="A50" s="52" t="s">
        <v>196</v>
      </c>
      <c r="B50" s="85">
        <v>1</v>
      </c>
      <c r="C50" s="85">
        <v>13</v>
      </c>
      <c r="D50" s="87" t="s">
        <v>63</v>
      </c>
      <c r="E50" s="24">
        <v>200</v>
      </c>
      <c r="F50" s="16">
        <f>F51</f>
        <v>1980.8</v>
      </c>
      <c r="G50" s="16">
        <f>G51</f>
        <v>185.2</v>
      </c>
      <c r="H50" s="16">
        <f>H51</f>
        <v>2166</v>
      </c>
    </row>
    <row r="51" spans="1:9" ht="45">
      <c r="A51" s="41" t="s">
        <v>109</v>
      </c>
      <c r="B51" s="85">
        <v>1</v>
      </c>
      <c r="C51" s="85">
        <v>13</v>
      </c>
      <c r="D51" s="69" t="s">
        <v>63</v>
      </c>
      <c r="E51" s="15">
        <v>240</v>
      </c>
      <c r="F51" s="17">
        <v>1980.8</v>
      </c>
      <c r="G51" s="17">
        <v>185.2</v>
      </c>
      <c r="H51" s="17">
        <f>F51+G51</f>
        <v>2166</v>
      </c>
    </row>
    <row r="52" spans="1:9" ht="30">
      <c r="A52" s="29" t="s">
        <v>17</v>
      </c>
      <c r="B52" s="85">
        <v>1</v>
      </c>
      <c r="C52" s="85">
        <v>13</v>
      </c>
      <c r="D52" s="69" t="s">
        <v>63</v>
      </c>
      <c r="E52" s="15">
        <v>300</v>
      </c>
      <c r="F52" s="17">
        <f>F53</f>
        <v>0</v>
      </c>
      <c r="G52" s="17">
        <f t="shared" ref="G52:H52" si="12">G53</f>
        <v>180.5</v>
      </c>
      <c r="H52" s="17">
        <f t="shared" si="12"/>
        <v>180.5</v>
      </c>
      <c r="I52" s="13"/>
    </row>
    <row r="53" spans="1:9" ht="45">
      <c r="A53" s="124" t="s">
        <v>200</v>
      </c>
      <c r="B53" s="85">
        <v>1</v>
      </c>
      <c r="C53" s="85">
        <v>13</v>
      </c>
      <c r="D53" s="69" t="s">
        <v>63</v>
      </c>
      <c r="E53" s="15">
        <v>321</v>
      </c>
      <c r="F53" s="17"/>
      <c r="G53" s="17">
        <v>180.5</v>
      </c>
      <c r="H53" s="17">
        <f>F53+G53</f>
        <v>180.5</v>
      </c>
      <c r="I53" s="13"/>
    </row>
    <row r="54" spans="1:9">
      <c r="A54" s="32" t="s">
        <v>21</v>
      </c>
      <c r="B54" s="85">
        <v>1</v>
      </c>
      <c r="C54" s="85">
        <v>13</v>
      </c>
      <c r="D54" s="69" t="s">
        <v>63</v>
      </c>
      <c r="E54" s="15">
        <v>800</v>
      </c>
      <c r="F54" s="17">
        <f>F55</f>
        <v>3</v>
      </c>
      <c r="G54" s="17">
        <f t="shared" ref="G54:H54" si="13">G55</f>
        <v>-3</v>
      </c>
      <c r="H54" s="17">
        <f t="shared" si="13"/>
        <v>0</v>
      </c>
    </row>
    <row r="55" spans="1:9" ht="15.75">
      <c r="A55" s="127" t="s">
        <v>204</v>
      </c>
      <c r="B55" s="85">
        <v>1</v>
      </c>
      <c r="C55" s="85">
        <v>13</v>
      </c>
      <c r="D55" s="69" t="s">
        <v>63</v>
      </c>
      <c r="E55" s="15">
        <v>830</v>
      </c>
      <c r="F55" s="17">
        <v>3</v>
      </c>
      <c r="G55" s="17">
        <v>-3</v>
      </c>
      <c r="H55" s="17">
        <f>F55+G55</f>
        <v>0</v>
      </c>
    </row>
    <row r="56" spans="1:9">
      <c r="A56" s="32" t="s">
        <v>22</v>
      </c>
      <c r="B56" s="85">
        <v>1</v>
      </c>
      <c r="C56" s="85">
        <v>13</v>
      </c>
      <c r="D56" s="69" t="s">
        <v>63</v>
      </c>
      <c r="E56" s="15">
        <v>850</v>
      </c>
      <c r="F56" s="17">
        <v>164.7</v>
      </c>
      <c r="G56" s="17">
        <v>120</v>
      </c>
      <c r="H56" s="17">
        <f>F56+G56</f>
        <v>284.7</v>
      </c>
    </row>
    <row r="57" spans="1:9" ht="30">
      <c r="A57" s="63" t="s">
        <v>181</v>
      </c>
      <c r="B57" s="85">
        <v>1</v>
      </c>
      <c r="C57" s="85">
        <v>13</v>
      </c>
      <c r="D57" s="87" t="s">
        <v>169</v>
      </c>
      <c r="E57" s="15">
        <v>0</v>
      </c>
      <c r="F57" s="20">
        <f>F58+F62+F61</f>
        <v>1644.5</v>
      </c>
      <c r="G57" s="20">
        <f>G58+G62+G61</f>
        <v>894</v>
      </c>
      <c r="H57" s="20">
        <f>H58+H62+H61</f>
        <v>2538.5</v>
      </c>
    </row>
    <row r="58" spans="1:9" ht="90">
      <c r="A58" s="40" t="s">
        <v>18</v>
      </c>
      <c r="B58" s="85">
        <v>1</v>
      </c>
      <c r="C58" s="85">
        <v>13</v>
      </c>
      <c r="D58" s="87" t="s">
        <v>169</v>
      </c>
      <c r="E58" s="62">
        <v>100</v>
      </c>
      <c r="F58" s="19">
        <f>F59</f>
        <v>846</v>
      </c>
      <c r="G58" s="19">
        <f>G59</f>
        <v>-7.8</v>
      </c>
      <c r="H58" s="19">
        <f>H59</f>
        <v>838.2</v>
      </c>
    </row>
    <row r="59" spans="1:9" ht="30">
      <c r="A59" s="32" t="s">
        <v>29</v>
      </c>
      <c r="B59" s="85">
        <v>1</v>
      </c>
      <c r="C59" s="85">
        <v>13</v>
      </c>
      <c r="D59" s="87" t="s">
        <v>169</v>
      </c>
      <c r="E59" s="48">
        <v>120</v>
      </c>
      <c r="F59" s="20">
        <v>846</v>
      </c>
      <c r="G59" s="20">
        <v>-7.8</v>
      </c>
      <c r="H59" s="20">
        <f>F59+G59</f>
        <v>838.2</v>
      </c>
    </row>
    <row r="60" spans="1:9" ht="30">
      <c r="A60" s="52" t="s">
        <v>196</v>
      </c>
      <c r="B60" s="85">
        <v>1</v>
      </c>
      <c r="C60" s="85">
        <v>13</v>
      </c>
      <c r="D60" s="87" t="s">
        <v>169</v>
      </c>
      <c r="E60" s="48">
        <v>200</v>
      </c>
      <c r="F60" s="20">
        <f>F61</f>
        <v>540</v>
      </c>
      <c r="G60" s="20">
        <f t="shared" ref="G60:H60" si="14">G61</f>
        <v>736.1</v>
      </c>
      <c r="H60" s="20">
        <f t="shared" si="14"/>
        <v>1276.0999999999999</v>
      </c>
    </row>
    <row r="61" spans="1:9" ht="45">
      <c r="A61" s="41" t="s">
        <v>109</v>
      </c>
      <c r="B61" s="85">
        <v>1</v>
      </c>
      <c r="C61" s="85">
        <v>13</v>
      </c>
      <c r="D61" s="87" t="s">
        <v>169</v>
      </c>
      <c r="E61" s="48">
        <v>240</v>
      </c>
      <c r="F61" s="20">
        <v>540</v>
      </c>
      <c r="G61" s="20">
        <v>736.1</v>
      </c>
      <c r="H61" s="20">
        <f>F61+G61</f>
        <v>1276.0999999999999</v>
      </c>
    </row>
    <row r="62" spans="1:9">
      <c r="A62" s="32" t="s">
        <v>21</v>
      </c>
      <c r="B62" s="85">
        <v>1</v>
      </c>
      <c r="C62" s="85">
        <v>13</v>
      </c>
      <c r="D62" s="87" t="s">
        <v>169</v>
      </c>
      <c r="E62" s="25">
        <v>800</v>
      </c>
      <c r="F62" s="19">
        <f>F63</f>
        <v>258.5</v>
      </c>
      <c r="G62" s="19">
        <f>G63</f>
        <v>165.7</v>
      </c>
      <c r="H62" s="19">
        <f>H63</f>
        <v>424.2</v>
      </c>
    </row>
    <row r="63" spans="1:9">
      <c r="A63" s="32" t="s">
        <v>22</v>
      </c>
      <c r="B63" s="85">
        <v>1</v>
      </c>
      <c r="C63" s="85">
        <v>13</v>
      </c>
      <c r="D63" s="87" t="s">
        <v>169</v>
      </c>
      <c r="E63" s="14">
        <v>850</v>
      </c>
      <c r="F63" s="20">
        <v>258.5</v>
      </c>
      <c r="G63" s="20">
        <v>165.7</v>
      </c>
      <c r="H63" s="20">
        <f>F63+G63</f>
        <v>424.2</v>
      </c>
    </row>
    <row r="64" spans="1:9" ht="60">
      <c r="A64" s="63" t="s">
        <v>66</v>
      </c>
      <c r="B64" s="85">
        <v>1</v>
      </c>
      <c r="C64" s="85">
        <v>13</v>
      </c>
      <c r="D64" s="87" t="s">
        <v>129</v>
      </c>
      <c r="E64" s="15">
        <v>0</v>
      </c>
      <c r="F64" s="20">
        <f t="shared" ref="F64:H65" si="15">F65</f>
        <v>1045.9000000000001</v>
      </c>
      <c r="G64" s="20">
        <f t="shared" si="15"/>
        <v>698</v>
      </c>
      <c r="H64" s="20">
        <f t="shared" si="15"/>
        <v>1743.9</v>
      </c>
    </row>
    <row r="65" spans="1:8" ht="45">
      <c r="A65" s="52" t="s">
        <v>198</v>
      </c>
      <c r="B65" s="85">
        <v>1</v>
      </c>
      <c r="C65" s="85">
        <v>13</v>
      </c>
      <c r="D65" s="87" t="s">
        <v>129</v>
      </c>
      <c r="E65" s="24">
        <v>200</v>
      </c>
      <c r="F65" s="20">
        <f t="shared" si="15"/>
        <v>1045.9000000000001</v>
      </c>
      <c r="G65" s="20">
        <f t="shared" si="15"/>
        <v>698</v>
      </c>
      <c r="H65" s="20">
        <f t="shared" si="15"/>
        <v>1743.9</v>
      </c>
    </row>
    <row r="66" spans="1:8" ht="45">
      <c r="A66" s="41" t="s">
        <v>109</v>
      </c>
      <c r="B66" s="85">
        <v>1</v>
      </c>
      <c r="C66" s="85">
        <v>13</v>
      </c>
      <c r="D66" s="87" t="s">
        <v>129</v>
      </c>
      <c r="E66" s="15">
        <v>240</v>
      </c>
      <c r="F66" s="20">
        <v>1045.9000000000001</v>
      </c>
      <c r="G66" s="20">
        <v>698</v>
      </c>
      <c r="H66" s="20">
        <f>F66+G66</f>
        <v>1743.9</v>
      </c>
    </row>
    <row r="67" spans="1:8" ht="30">
      <c r="A67" s="33" t="s">
        <v>69</v>
      </c>
      <c r="B67" s="85">
        <v>3</v>
      </c>
      <c r="C67" s="34" t="s">
        <v>49</v>
      </c>
      <c r="D67" s="15" t="s">
        <v>112</v>
      </c>
      <c r="E67" s="15">
        <v>0</v>
      </c>
      <c r="F67" s="20">
        <f>F68+F77</f>
        <v>951</v>
      </c>
      <c r="G67" s="20">
        <f t="shared" ref="G67:H67" si="16">G68+G77</f>
        <v>-114.60000000000001</v>
      </c>
      <c r="H67" s="20">
        <f t="shared" si="16"/>
        <v>836.39999999999986</v>
      </c>
    </row>
    <row r="68" spans="1:8" ht="72">
      <c r="A68" s="26" t="s">
        <v>6</v>
      </c>
      <c r="B68" s="27" t="s">
        <v>67</v>
      </c>
      <c r="C68" s="27" t="s">
        <v>68</v>
      </c>
      <c r="D68" s="28" t="s">
        <v>73</v>
      </c>
      <c r="E68" s="28">
        <v>0</v>
      </c>
      <c r="F68" s="112">
        <f>F69+F73</f>
        <v>900</v>
      </c>
      <c r="G68" s="112">
        <f>G69+G73</f>
        <v>-79.900000000000006</v>
      </c>
      <c r="H68" s="112">
        <f>H69+H73</f>
        <v>820.09999999999991</v>
      </c>
    </row>
    <row r="69" spans="1:8" ht="60">
      <c r="A69" s="31" t="s">
        <v>190</v>
      </c>
      <c r="B69" s="46" t="s">
        <v>67</v>
      </c>
      <c r="C69" s="46" t="s">
        <v>68</v>
      </c>
      <c r="D69" s="15" t="s">
        <v>114</v>
      </c>
      <c r="E69" s="15">
        <v>0</v>
      </c>
      <c r="F69" s="20">
        <f t="shared" ref="F69:H71" si="17">F70</f>
        <v>260</v>
      </c>
      <c r="G69" s="20">
        <f t="shared" si="17"/>
        <v>-22.2</v>
      </c>
      <c r="H69" s="20">
        <f t="shared" si="17"/>
        <v>237.8</v>
      </c>
    </row>
    <row r="70" spans="1:8" ht="75">
      <c r="A70" s="49" t="s">
        <v>179</v>
      </c>
      <c r="B70" s="57" t="s">
        <v>67</v>
      </c>
      <c r="C70" s="57" t="s">
        <v>68</v>
      </c>
      <c r="D70" s="15" t="s">
        <v>150</v>
      </c>
      <c r="E70" s="15">
        <v>0</v>
      </c>
      <c r="F70" s="82">
        <f t="shared" si="17"/>
        <v>260</v>
      </c>
      <c r="G70" s="82">
        <f t="shared" si="17"/>
        <v>-22.2</v>
      </c>
      <c r="H70" s="82">
        <f t="shared" si="17"/>
        <v>237.8</v>
      </c>
    </row>
    <row r="71" spans="1:8" ht="30">
      <c r="A71" s="31" t="s">
        <v>196</v>
      </c>
      <c r="B71" s="57" t="s">
        <v>67</v>
      </c>
      <c r="C71" s="57" t="s">
        <v>68</v>
      </c>
      <c r="D71" s="15" t="s">
        <v>150</v>
      </c>
      <c r="E71" s="48">
        <v>200</v>
      </c>
      <c r="F71" s="20">
        <f t="shared" si="17"/>
        <v>260</v>
      </c>
      <c r="G71" s="20">
        <f t="shared" si="17"/>
        <v>-22.2</v>
      </c>
      <c r="H71" s="20">
        <f t="shared" si="17"/>
        <v>237.8</v>
      </c>
    </row>
    <row r="72" spans="1:8" ht="45">
      <c r="A72" s="41" t="s">
        <v>109</v>
      </c>
      <c r="B72" s="57" t="s">
        <v>67</v>
      </c>
      <c r="C72" s="57" t="s">
        <v>68</v>
      </c>
      <c r="D72" s="15" t="s">
        <v>150</v>
      </c>
      <c r="E72" s="48">
        <v>240</v>
      </c>
      <c r="F72" s="20">
        <v>260</v>
      </c>
      <c r="G72" s="20">
        <v>-22.2</v>
      </c>
      <c r="H72" s="20">
        <f>F72+G72</f>
        <v>237.8</v>
      </c>
    </row>
    <row r="73" spans="1:8" ht="30">
      <c r="A73" s="31" t="s">
        <v>147</v>
      </c>
      <c r="B73" s="57" t="s">
        <v>67</v>
      </c>
      <c r="C73" s="57" t="s">
        <v>68</v>
      </c>
      <c r="D73" s="15" t="s">
        <v>115</v>
      </c>
      <c r="E73" s="15">
        <v>0</v>
      </c>
      <c r="F73" s="20">
        <f t="shared" ref="F73:H75" si="18">F74</f>
        <v>640</v>
      </c>
      <c r="G73" s="20">
        <f t="shared" si="18"/>
        <v>-57.7</v>
      </c>
      <c r="H73" s="20">
        <f t="shared" si="18"/>
        <v>582.29999999999995</v>
      </c>
    </row>
    <row r="74" spans="1:8" ht="30">
      <c r="A74" s="49" t="s">
        <v>148</v>
      </c>
      <c r="B74" s="57" t="s">
        <v>67</v>
      </c>
      <c r="C74" s="57" t="s">
        <v>68</v>
      </c>
      <c r="D74" s="15" t="s">
        <v>149</v>
      </c>
      <c r="E74" s="15">
        <v>0</v>
      </c>
      <c r="F74" s="20">
        <f t="shared" si="18"/>
        <v>640</v>
      </c>
      <c r="G74" s="20">
        <f t="shared" si="18"/>
        <v>-57.7</v>
      </c>
      <c r="H74" s="20">
        <f t="shared" si="18"/>
        <v>582.29999999999995</v>
      </c>
    </row>
    <row r="75" spans="1:8" ht="30">
      <c r="A75" s="31" t="s">
        <v>199</v>
      </c>
      <c r="B75" s="57" t="s">
        <v>67</v>
      </c>
      <c r="C75" s="57" t="s">
        <v>68</v>
      </c>
      <c r="D75" s="15" t="s">
        <v>149</v>
      </c>
      <c r="E75" s="48">
        <v>200</v>
      </c>
      <c r="F75" s="20">
        <f t="shared" si="18"/>
        <v>640</v>
      </c>
      <c r="G75" s="20">
        <f t="shared" si="18"/>
        <v>-57.7</v>
      </c>
      <c r="H75" s="20">
        <f t="shared" si="18"/>
        <v>582.29999999999995</v>
      </c>
    </row>
    <row r="76" spans="1:8" ht="45">
      <c r="A76" s="41" t="s">
        <v>109</v>
      </c>
      <c r="B76" s="57" t="s">
        <v>67</v>
      </c>
      <c r="C76" s="57" t="s">
        <v>68</v>
      </c>
      <c r="D76" s="15" t="s">
        <v>149</v>
      </c>
      <c r="E76" s="48">
        <v>240</v>
      </c>
      <c r="F76" s="20">
        <v>640</v>
      </c>
      <c r="G76" s="20">
        <v>-57.7</v>
      </c>
      <c r="H76" s="20">
        <f>F76+G76</f>
        <v>582.29999999999995</v>
      </c>
    </row>
    <row r="77" spans="1:8" ht="45">
      <c r="A77" s="41" t="s">
        <v>205</v>
      </c>
      <c r="B77" s="57" t="s">
        <v>67</v>
      </c>
      <c r="C77" s="57" t="s">
        <v>99</v>
      </c>
      <c r="D77" s="15" t="s">
        <v>112</v>
      </c>
      <c r="E77" s="15">
        <v>0</v>
      </c>
      <c r="F77" s="20">
        <f>F78+F81+F84</f>
        <v>51</v>
      </c>
      <c r="G77" s="20">
        <f t="shared" ref="G77:H77" si="19">G78+G81+G84</f>
        <v>-34.700000000000003</v>
      </c>
      <c r="H77" s="20">
        <f t="shared" si="19"/>
        <v>16.3</v>
      </c>
    </row>
    <row r="78" spans="1:8" ht="75">
      <c r="A78" s="129" t="s">
        <v>206</v>
      </c>
      <c r="B78" s="57" t="s">
        <v>67</v>
      </c>
      <c r="C78" s="57" t="s">
        <v>99</v>
      </c>
      <c r="D78" s="15">
        <v>1412108</v>
      </c>
      <c r="E78" s="15">
        <v>0</v>
      </c>
      <c r="F78" s="20">
        <f>F79</f>
        <v>8.1999999999999993</v>
      </c>
      <c r="G78" s="20">
        <f t="shared" ref="G78:H79" si="20">G79</f>
        <v>-6.2</v>
      </c>
      <c r="H78" s="20">
        <f t="shared" si="20"/>
        <v>1.9999999999999991</v>
      </c>
    </row>
    <row r="79" spans="1:8" ht="30">
      <c r="A79" s="31" t="s">
        <v>199</v>
      </c>
      <c r="B79" s="57" t="s">
        <v>67</v>
      </c>
      <c r="C79" s="57" t="s">
        <v>99</v>
      </c>
      <c r="D79" s="15">
        <v>1412108</v>
      </c>
      <c r="E79" s="15">
        <v>200</v>
      </c>
      <c r="F79" s="20">
        <f>F80</f>
        <v>8.1999999999999993</v>
      </c>
      <c r="G79" s="20">
        <f t="shared" si="20"/>
        <v>-6.2</v>
      </c>
      <c r="H79" s="20">
        <f t="shared" si="20"/>
        <v>1.9999999999999991</v>
      </c>
    </row>
    <row r="80" spans="1:8" ht="45">
      <c r="A80" s="41" t="s">
        <v>109</v>
      </c>
      <c r="B80" s="57" t="s">
        <v>67</v>
      </c>
      <c r="C80" s="57" t="s">
        <v>99</v>
      </c>
      <c r="D80" s="15">
        <v>1412108</v>
      </c>
      <c r="E80" s="15">
        <v>240</v>
      </c>
      <c r="F80" s="20">
        <v>8.1999999999999993</v>
      </c>
      <c r="G80" s="20">
        <v>-6.2</v>
      </c>
      <c r="H80" s="20">
        <f>F80+G80</f>
        <v>1.9999999999999991</v>
      </c>
    </row>
    <row r="81" spans="1:8" ht="45">
      <c r="A81" s="129" t="s">
        <v>207</v>
      </c>
      <c r="B81" s="57" t="s">
        <v>67</v>
      </c>
      <c r="C81" s="57" t="s">
        <v>99</v>
      </c>
      <c r="D81" s="15">
        <v>1415463</v>
      </c>
      <c r="E81" s="15">
        <v>0</v>
      </c>
      <c r="F81" s="20">
        <f>F82</f>
        <v>30</v>
      </c>
      <c r="G81" s="20">
        <f t="shared" ref="G81:H81" si="21">G82</f>
        <v>-20</v>
      </c>
      <c r="H81" s="20">
        <f t="shared" si="21"/>
        <v>10</v>
      </c>
    </row>
    <row r="82" spans="1:8" ht="30">
      <c r="A82" s="31" t="s">
        <v>199</v>
      </c>
      <c r="B82" s="57" t="s">
        <v>67</v>
      </c>
      <c r="C82" s="57" t="s">
        <v>99</v>
      </c>
      <c r="D82" s="15">
        <v>1415463</v>
      </c>
      <c r="E82" s="15">
        <v>200</v>
      </c>
      <c r="F82" s="20">
        <f>F83</f>
        <v>30</v>
      </c>
      <c r="G82" s="20">
        <f t="shared" ref="G82:H82" si="22">G83</f>
        <v>-20</v>
      </c>
      <c r="H82" s="20">
        <f t="shared" si="22"/>
        <v>10</v>
      </c>
    </row>
    <row r="83" spans="1:8" ht="45">
      <c r="A83" s="41" t="s">
        <v>109</v>
      </c>
      <c r="B83" s="57" t="s">
        <v>67</v>
      </c>
      <c r="C83" s="57" t="s">
        <v>99</v>
      </c>
      <c r="D83" s="15">
        <v>1415463</v>
      </c>
      <c r="E83" s="15">
        <v>240</v>
      </c>
      <c r="F83" s="20">
        <v>30</v>
      </c>
      <c r="G83" s="20">
        <v>-20</v>
      </c>
      <c r="H83" s="20">
        <f>F83+G83</f>
        <v>10</v>
      </c>
    </row>
    <row r="84" spans="1:8" ht="30">
      <c r="A84" s="129" t="s">
        <v>126</v>
      </c>
      <c r="B84" s="57" t="s">
        <v>67</v>
      </c>
      <c r="C84" s="57" t="s">
        <v>99</v>
      </c>
      <c r="D84" s="15">
        <v>1417061</v>
      </c>
      <c r="E84" s="15">
        <v>0</v>
      </c>
      <c r="F84" s="20">
        <f>F85</f>
        <v>12.8</v>
      </c>
      <c r="G84" s="20">
        <f t="shared" ref="G84:H84" si="23">G85</f>
        <v>-8.5</v>
      </c>
      <c r="H84" s="20">
        <f t="shared" si="23"/>
        <v>4.3000000000000007</v>
      </c>
    </row>
    <row r="85" spans="1:8" ht="30">
      <c r="A85" s="31" t="s">
        <v>199</v>
      </c>
      <c r="B85" s="57" t="s">
        <v>67</v>
      </c>
      <c r="C85" s="57" t="s">
        <v>99</v>
      </c>
      <c r="D85" s="15">
        <v>1417061</v>
      </c>
      <c r="E85" s="15">
        <v>200</v>
      </c>
      <c r="F85" s="20">
        <f>F86</f>
        <v>12.8</v>
      </c>
      <c r="G85" s="20">
        <f t="shared" ref="G85:H85" si="24">G86</f>
        <v>-8.5</v>
      </c>
      <c r="H85" s="20">
        <f t="shared" si="24"/>
        <v>4.3000000000000007</v>
      </c>
    </row>
    <row r="86" spans="1:8" ht="45">
      <c r="A86" s="41" t="s">
        <v>109</v>
      </c>
      <c r="B86" s="57" t="s">
        <v>67</v>
      </c>
      <c r="C86" s="57" t="s">
        <v>99</v>
      </c>
      <c r="D86" s="15">
        <v>1417061</v>
      </c>
      <c r="E86" s="15">
        <v>240</v>
      </c>
      <c r="F86" s="20">
        <v>12.8</v>
      </c>
      <c r="G86" s="20">
        <v>-8.5</v>
      </c>
      <c r="H86" s="20">
        <f>F86+G86</f>
        <v>4.3000000000000007</v>
      </c>
    </row>
    <row r="87" spans="1:8">
      <c r="A87" s="89" t="s">
        <v>70</v>
      </c>
      <c r="B87" s="44" t="s">
        <v>54</v>
      </c>
      <c r="C87" s="44" t="s">
        <v>49</v>
      </c>
      <c r="D87" s="90" t="s">
        <v>112</v>
      </c>
      <c r="E87" s="28">
        <v>0</v>
      </c>
      <c r="F87" s="91">
        <f>F88+F97+F106+F113</f>
        <v>14780</v>
      </c>
      <c r="G87" s="91">
        <f>G88+G97+G106+G113</f>
        <v>4313.8</v>
      </c>
      <c r="H87" s="91">
        <f>H88+H97+H106+H113</f>
        <v>19093.8</v>
      </c>
    </row>
    <row r="88" spans="1:8">
      <c r="A88" s="31" t="s">
        <v>71</v>
      </c>
      <c r="B88" s="57" t="s">
        <v>54</v>
      </c>
      <c r="C88" s="57" t="s">
        <v>47</v>
      </c>
      <c r="D88" s="69" t="s">
        <v>112</v>
      </c>
      <c r="E88" s="15">
        <v>0</v>
      </c>
      <c r="F88" s="92">
        <f t="shared" ref="F88:H89" si="25">F89</f>
        <v>3949.7</v>
      </c>
      <c r="G88" s="92">
        <f t="shared" si="25"/>
        <v>-12.199999999999989</v>
      </c>
      <c r="H88" s="92">
        <f t="shared" si="25"/>
        <v>3937.5</v>
      </c>
    </row>
    <row r="89" spans="1:8" ht="42.75">
      <c r="A89" s="50" t="s">
        <v>7</v>
      </c>
      <c r="B89" s="44" t="s">
        <v>54</v>
      </c>
      <c r="C89" s="44" t="s">
        <v>47</v>
      </c>
      <c r="D89" s="93" t="s">
        <v>123</v>
      </c>
      <c r="E89" s="28">
        <v>0</v>
      </c>
      <c r="F89" s="21">
        <f t="shared" si="25"/>
        <v>3949.7</v>
      </c>
      <c r="G89" s="21">
        <f t="shared" si="25"/>
        <v>-12.199999999999989</v>
      </c>
      <c r="H89" s="21">
        <f t="shared" si="25"/>
        <v>3937.5</v>
      </c>
    </row>
    <row r="90" spans="1:8" ht="30">
      <c r="A90" s="39" t="s">
        <v>162</v>
      </c>
      <c r="B90" s="57" t="s">
        <v>54</v>
      </c>
      <c r="C90" s="57" t="s">
        <v>47</v>
      </c>
      <c r="D90" s="94" t="s">
        <v>116</v>
      </c>
      <c r="E90" s="15">
        <v>0</v>
      </c>
      <c r="F90" s="20">
        <f>F91+F94</f>
        <v>3949.7</v>
      </c>
      <c r="G90" s="20">
        <f>G91+G94</f>
        <v>-12.199999999999989</v>
      </c>
      <c r="H90" s="20">
        <f>H91+H94</f>
        <v>3937.5</v>
      </c>
    </row>
    <row r="91" spans="1:8" ht="30">
      <c r="A91" s="39" t="s">
        <v>167</v>
      </c>
      <c r="B91" s="57" t="s">
        <v>54</v>
      </c>
      <c r="C91" s="57" t="s">
        <v>47</v>
      </c>
      <c r="D91" s="94" t="s">
        <v>168</v>
      </c>
      <c r="E91" s="15">
        <v>0</v>
      </c>
      <c r="F91" s="20">
        <f t="shared" ref="F91:H92" si="26">F92</f>
        <v>2847.9</v>
      </c>
      <c r="G91" s="20">
        <f t="shared" si="26"/>
        <v>-278.2</v>
      </c>
      <c r="H91" s="20">
        <f t="shared" si="26"/>
        <v>2569.7000000000003</v>
      </c>
    </row>
    <row r="92" spans="1:8" ht="90">
      <c r="A92" s="40" t="s">
        <v>18</v>
      </c>
      <c r="B92" s="57" t="s">
        <v>54</v>
      </c>
      <c r="C92" s="57" t="s">
        <v>47</v>
      </c>
      <c r="D92" s="94" t="s">
        <v>168</v>
      </c>
      <c r="E92" s="95">
        <v>100</v>
      </c>
      <c r="F92" s="20">
        <f t="shared" si="26"/>
        <v>2847.9</v>
      </c>
      <c r="G92" s="20">
        <f t="shared" si="26"/>
        <v>-278.2</v>
      </c>
      <c r="H92" s="20">
        <f t="shared" si="26"/>
        <v>2569.7000000000003</v>
      </c>
    </row>
    <row r="93" spans="1:8" ht="30">
      <c r="A93" s="41" t="s">
        <v>19</v>
      </c>
      <c r="B93" s="57" t="s">
        <v>54</v>
      </c>
      <c r="C93" s="57" t="s">
        <v>47</v>
      </c>
      <c r="D93" s="94" t="s">
        <v>168</v>
      </c>
      <c r="E93" s="48">
        <v>110</v>
      </c>
      <c r="F93" s="20">
        <v>2847.9</v>
      </c>
      <c r="G93" s="20">
        <v>-278.2</v>
      </c>
      <c r="H93" s="20">
        <f>F93+G93</f>
        <v>2569.7000000000003</v>
      </c>
    </row>
    <row r="94" spans="1:8" ht="30">
      <c r="A94" s="39" t="s">
        <v>161</v>
      </c>
      <c r="B94" s="57" t="s">
        <v>54</v>
      </c>
      <c r="C94" s="57" t="s">
        <v>47</v>
      </c>
      <c r="D94" s="47" t="s">
        <v>208</v>
      </c>
      <c r="E94" s="15">
        <v>0</v>
      </c>
      <c r="F94" s="20">
        <f t="shared" ref="F94:H95" si="27">F95</f>
        <v>1101.8</v>
      </c>
      <c r="G94" s="20">
        <f t="shared" si="27"/>
        <v>266</v>
      </c>
      <c r="H94" s="20">
        <f t="shared" si="27"/>
        <v>1367.8</v>
      </c>
    </row>
    <row r="95" spans="1:8" ht="90">
      <c r="A95" s="40" t="s">
        <v>18</v>
      </c>
      <c r="B95" s="57" t="s">
        <v>54</v>
      </c>
      <c r="C95" s="57" t="s">
        <v>47</v>
      </c>
      <c r="D95" s="47" t="s">
        <v>208</v>
      </c>
      <c r="E95" s="95">
        <v>100</v>
      </c>
      <c r="F95" s="17">
        <f t="shared" si="27"/>
        <v>1101.8</v>
      </c>
      <c r="G95" s="17">
        <f t="shared" si="27"/>
        <v>266</v>
      </c>
      <c r="H95" s="17">
        <f t="shared" si="27"/>
        <v>1367.8</v>
      </c>
    </row>
    <row r="96" spans="1:8" ht="30">
      <c r="A96" s="41" t="s">
        <v>19</v>
      </c>
      <c r="B96" s="57" t="s">
        <v>54</v>
      </c>
      <c r="C96" s="57" t="s">
        <v>47</v>
      </c>
      <c r="D96" s="47" t="s">
        <v>208</v>
      </c>
      <c r="E96" s="48">
        <v>110</v>
      </c>
      <c r="F96" s="20">
        <v>1101.8</v>
      </c>
      <c r="G96" s="20">
        <v>266</v>
      </c>
      <c r="H96" s="20">
        <f>F96+G96</f>
        <v>1367.8</v>
      </c>
    </row>
    <row r="97" spans="1:9">
      <c r="A97" s="52" t="s">
        <v>74</v>
      </c>
      <c r="B97" s="61" t="s">
        <v>54</v>
      </c>
      <c r="C97" s="61" t="s">
        <v>75</v>
      </c>
      <c r="D97" s="69" t="s">
        <v>112</v>
      </c>
      <c r="E97" s="15">
        <v>0</v>
      </c>
      <c r="F97" s="96">
        <f t="shared" ref="F97:H104" si="28">F98</f>
        <v>716.80000000000018</v>
      </c>
      <c r="G97" s="96">
        <f t="shared" si="28"/>
        <v>4326</v>
      </c>
      <c r="H97" s="96">
        <f t="shared" si="28"/>
        <v>5042.8</v>
      </c>
    </row>
    <row r="98" spans="1:9" ht="42.75">
      <c r="A98" s="58" t="s">
        <v>8</v>
      </c>
      <c r="B98" s="97" t="s">
        <v>54</v>
      </c>
      <c r="C98" s="97" t="s">
        <v>75</v>
      </c>
      <c r="D98" s="28" t="s">
        <v>76</v>
      </c>
      <c r="E98" s="28">
        <v>0</v>
      </c>
      <c r="F98" s="21">
        <f>F99</f>
        <v>716.80000000000018</v>
      </c>
      <c r="G98" s="21">
        <f>G99</f>
        <v>4326</v>
      </c>
      <c r="H98" s="21">
        <f>H99</f>
        <v>5042.8</v>
      </c>
    </row>
    <row r="99" spans="1:9">
      <c r="A99" s="42" t="s">
        <v>131</v>
      </c>
      <c r="B99" s="61" t="s">
        <v>54</v>
      </c>
      <c r="C99" s="61" t="s">
        <v>75</v>
      </c>
      <c r="D99" s="15" t="s">
        <v>77</v>
      </c>
      <c r="E99" s="15">
        <v>0</v>
      </c>
      <c r="F99" s="20">
        <f>F103+F100</f>
        <v>716.80000000000018</v>
      </c>
      <c r="G99" s="20">
        <f t="shared" ref="G99:H99" si="29">G103+G100</f>
        <v>4326</v>
      </c>
      <c r="H99" s="20">
        <f t="shared" si="29"/>
        <v>5042.8</v>
      </c>
      <c r="I99" s="13"/>
    </row>
    <row r="100" spans="1:9" ht="30">
      <c r="A100" s="42" t="s">
        <v>218</v>
      </c>
      <c r="B100" s="61" t="s">
        <v>54</v>
      </c>
      <c r="C100" s="61" t="s">
        <v>75</v>
      </c>
      <c r="D100" s="15" t="s">
        <v>217</v>
      </c>
      <c r="E100" s="15">
        <v>0</v>
      </c>
      <c r="F100" s="20">
        <f>F101</f>
        <v>0</v>
      </c>
      <c r="G100" s="20">
        <f t="shared" ref="G100:H101" si="30">G101</f>
        <v>4326</v>
      </c>
      <c r="H100" s="20">
        <f t="shared" si="30"/>
        <v>4326</v>
      </c>
      <c r="I100" s="13"/>
    </row>
    <row r="101" spans="1:9">
      <c r="A101" s="42" t="s">
        <v>21</v>
      </c>
      <c r="B101" s="61" t="s">
        <v>54</v>
      </c>
      <c r="C101" s="61" t="s">
        <v>75</v>
      </c>
      <c r="D101" s="15" t="s">
        <v>217</v>
      </c>
      <c r="E101" s="48">
        <v>800</v>
      </c>
      <c r="F101" s="20">
        <f>F102</f>
        <v>0</v>
      </c>
      <c r="G101" s="20">
        <f t="shared" si="30"/>
        <v>4326</v>
      </c>
      <c r="H101" s="20">
        <f t="shared" si="30"/>
        <v>4326</v>
      </c>
      <c r="I101" s="13"/>
    </row>
    <row r="102" spans="1:9" ht="45">
      <c r="A102" s="41" t="s">
        <v>27</v>
      </c>
      <c r="B102" s="61" t="s">
        <v>54</v>
      </c>
      <c r="C102" s="61" t="s">
        <v>75</v>
      </c>
      <c r="D102" s="15" t="s">
        <v>217</v>
      </c>
      <c r="E102" s="15">
        <v>810</v>
      </c>
      <c r="F102" s="20"/>
      <c r="G102" s="20">
        <v>4326</v>
      </c>
      <c r="H102" s="17">
        <f>F102+G102</f>
        <v>4326</v>
      </c>
      <c r="I102" s="13"/>
    </row>
    <row r="103" spans="1:9" ht="60">
      <c r="A103" s="49" t="s">
        <v>26</v>
      </c>
      <c r="B103" s="61" t="s">
        <v>54</v>
      </c>
      <c r="C103" s="61" t="s">
        <v>75</v>
      </c>
      <c r="D103" s="69" t="s">
        <v>78</v>
      </c>
      <c r="E103" s="15">
        <v>0</v>
      </c>
      <c r="F103" s="20">
        <f t="shared" si="28"/>
        <v>716.80000000000018</v>
      </c>
      <c r="G103" s="20">
        <f t="shared" si="28"/>
        <v>0</v>
      </c>
      <c r="H103" s="20">
        <f t="shared" si="28"/>
        <v>716.80000000000018</v>
      </c>
    </row>
    <row r="104" spans="1:9">
      <c r="A104" s="42" t="s">
        <v>21</v>
      </c>
      <c r="B104" s="61" t="s">
        <v>54</v>
      </c>
      <c r="C104" s="61" t="s">
        <v>75</v>
      </c>
      <c r="D104" s="69" t="s">
        <v>78</v>
      </c>
      <c r="E104" s="48">
        <v>800</v>
      </c>
      <c r="F104" s="20">
        <f t="shared" si="28"/>
        <v>716.80000000000018</v>
      </c>
      <c r="G104" s="20">
        <f t="shared" si="28"/>
        <v>0</v>
      </c>
      <c r="H104" s="20">
        <f t="shared" si="28"/>
        <v>716.80000000000018</v>
      </c>
    </row>
    <row r="105" spans="1:9" ht="45">
      <c r="A105" s="41" t="s">
        <v>27</v>
      </c>
      <c r="B105" s="61" t="s">
        <v>54</v>
      </c>
      <c r="C105" s="61" t="s">
        <v>75</v>
      </c>
      <c r="D105" s="69" t="s">
        <v>78</v>
      </c>
      <c r="E105" s="15">
        <v>810</v>
      </c>
      <c r="F105" s="17">
        <f>3000-2283.2</f>
        <v>716.80000000000018</v>
      </c>
      <c r="G105" s="17"/>
      <c r="H105" s="17">
        <f>F105+G105</f>
        <v>716.80000000000018</v>
      </c>
    </row>
    <row r="106" spans="1:9">
      <c r="A106" s="41" t="s">
        <v>79</v>
      </c>
      <c r="B106" s="61" t="s">
        <v>54</v>
      </c>
      <c r="C106" s="61" t="s">
        <v>68</v>
      </c>
      <c r="D106" s="98" t="s">
        <v>112</v>
      </c>
      <c r="E106" s="15">
        <v>0</v>
      </c>
      <c r="F106" s="17">
        <f>F108</f>
        <v>9113.5</v>
      </c>
      <c r="G106" s="17">
        <f>G108</f>
        <v>0</v>
      </c>
      <c r="H106" s="17">
        <f>H108</f>
        <v>9113.5</v>
      </c>
    </row>
    <row r="107" spans="1:9" ht="42.75">
      <c r="A107" s="58" t="s">
        <v>8</v>
      </c>
      <c r="B107" s="44" t="s">
        <v>54</v>
      </c>
      <c r="C107" s="44" t="s">
        <v>68</v>
      </c>
      <c r="D107" s="28" t="s">
        <v>76</v>
      </c>
      <c r="E107" s="28">
        <v>0</v>
      </c>
      <c r="F107" s="17">
        <f t="shared" ref="F107:H110" si="31">F108</f>
        <v>9113.5</v>
      </c>
      <c r="G107" s="17">
        <f t="shared" si="31"/>
        <v>0</v>
      </c>
      <c r="H107" s="17">
        <f t="shared" si="31"/>
        <v>9113.5</v>
      </c>
    </row>
    <row r="108" spans="1:9">
      <c r="A108" s="31" t="s">
        <v>130</v>
      </c>
      <c r="B108" s="61" t="s">
        <v>54</v>
      </c>
      <c r="C108" s="61" t="s">
        <v>68</v>
      </c>
      <c r="D108" s="15" t="s">
        <v>80</v>
      </c>
      <c r="E108" s="15">
        <v>0</v>
      </c>
      <c r="F108" s="20">
        <f t="shared" si="31"/>
        <v>9113.5</v>
      </c>
      <c r="G108" s="20">
        <f t="shared" si="31"/>
        <v>0</v>
      </c>
      <c r="H108" s="20">
        <f t="shared" si="31"/>
        <v>9113.5</v>
      </c>
    </row>
    <row r="109" spans="1:9" ht="60">
      <c r="A109" s="31" t="s">
        <v>28</v>
      </c>
      <c r="B109" s="61" t="s">
        <v>54</v>
      </c>
      <c r="C109" s="61" t="s">
        <v>68</v>
      </c>
      <c r="D109" s="15" t="s">
        <v>81</v>
      </c>
      <c r="E109" s="15">
        <v>0</v>
      </c>
      <c r="F109" s="20">
        <f t="shared" si="31"/>
        <v>9113.5</v>
      </c>
      <c r="G109" s="20">
        <f t="shared" si="31"/>
        <v>0</v>
      </c>
      <c r="H109" s="20">
        <f t="shared" si="31"/>
        <v>9113.5</v>
      </c>
    </row>
    <row r="110" spans="1:9" ht="30">
      <c r="A110" s="31" t="s">
        <v>199</v>
      </c>
      <c r="B110" s="61" t="s">
        <v>54</v>
      </c>
      <c r="C110" s="61" t="s">
        <v>68</v>
      </c>
      <c r="D110" s="15" t="s">
        <v>81</v>
      </c>
      <c r="E110" s="48">
        <v>200</v>
      </c>
      <c r="F110" s="20">
        <f>F111</f>
        <v>9113.5</v>
      </c>
      <c r="G110" s="20">
        <f t="shared" si="31"/>
        <v>0</v>
      </c>
      <c r="H110" s="20">
        <f t="shared" si="31"/>
        <v>9113.5</v>
      </c>
    </row>
    <row r="111" spans="1:9" ht="45">
      <c r="A111" s="41" t="s">
        <v>109</v>
      </c>
      <c r="B111" s="61" t="s">
        <v>54</v>
      </c>
      <c r="C111" s="61" t="s">
        <v>68</v>
      </c>
      <c r="D111" s="15" t="s">
        <v>81</v>
      </c>
      <c r="E111" s="48">
        <v>240</v>
      </c>
      <c r="F111" s="20">
        <v>9113.5</v>
      </c>
      <c r="G111" s="10"/>
      <c r="H111" s="20">
        <f>F111+G111</f>
        <v>9113.5</v>
      </c>
    </row>
    <row r="112" spans="1:9" ht="45">
      <c r="A112" s="31" t="s">
        <v>9</v>
      </c>
      <c r="B112" s="99" t="s">
        <v>54</v>
      </c>
      <c r="C112" s="99" t="s">
        <v>83</v>
      </c>
      <c r="D112" s="15">
        <v>1700000</v>
      </c>
      <c r="E112" s="28">
        <v>0</v>
      </c>
      <c r="F112" s="113">
        <f t="shared" ref="F112:H117" si="32">F113</f>
        <v>1000</v>
      </c>
      <c r="G112" s="113">
        <f t="shared" si="32"/>
        <v>0</v>
      </c>
      <c r="H112" s="113">
        <f t="shared" si="32"/>
        <v>1000</v>
      </c>
    </row>
    <row r="113" spans="1:9">
      <c r="A113" s="89" t="s">
        <v>82</v>
      </c>
      <c r="B113" s="100" t="s">
        <v>54</v>
      </c>
      <c r="C113" s="100" t="s">
        <v>83</v>
      </c>
      <c r="D113" s="90" t="s">
        <v>112</v>
      </c>
      <c r="E113" s="28">
        <v>0</v>
      </c>
      <c r="F113" s="114">
        <f t="shared" si="32"/>
        <v>1000</v>
      </c>
      <c r="G113" s="114">
        <f t="shared" si="32"/>
        <v>0</v>
      </c>
      <c r="H113" s="114">
        <f t="shared" si="32"/>
        <v>1000</v>
      </c>
    </row>
    <row r="114" spans="1:9" ht="57">
      <c r="A114" s="35" t="s">
        <v>84</v>
      </c>
      <c r="B114" s="99" t="s">
        <v>54</v>
      </c>
      <c r="C114" s="99" t="s">
        <v>83</v>
      </c>
      <c r="D114" s="28" t="s">
        <v>124</v>
      </c>
      <c r="E114" s="28">
        <v>0</v>
      </c>
      <c r="F114" s="115">
        <f t="shared" si="32"/>
        <v>1000</v>
      </c>
      <c r="G114" s="115">
        <f t="shared" si="32"/>
        <v>0</v>
      </c>
      <c r="H114" s="115">
        <f t="shared" si="32"/>
        <v>1000</v>
      </c>
    </row>
    <row r="115" spans="1:9" ht="45">
      <c r="A115" s="31" t="s">
        <v>182</v>
      </c>
      <c r="B115" s="46" t="s">
        <v>54</v>
      </c>
      <c r="C115" s="46" t="s">
        <v>83</v>
      </c>
      <c r="D115" s="15" t="s">
        <v>85</v>
      </c>
      <c r="E115" s="15">
        <v>0</v>
      </c>
      <c r="F115" s="20">
        <f t="shared" si="32"/>
        <v>1000</v>
      </c>
      <c r="G115" s="20">
        <f t="shared" si="32"/>
        <v>0</v>
      </c>
      <c r="H115" s="20">
        <f t="shared" si="32"/>
        <v>1000</v>
      </c>
    </row>
    <row r="116" spans="1:9">
      <c r="A116" s="31" t="s">
        <v>25</v>
      </c>
      <c r="B116" s="46" t="s">
        <v>54</v>
      </c>
      <c r="C116" s="46" t="s">
        <v>83</v>
      </c>
      <c r="D116" s="15" t="s">
        <v>86</v>
      </c>
      <c r="E116" s="15">
        <v>0</v>
      </c>
      <c r="F116" s="105">
        <f t="shared" si="32"/>
        <v>1000</v>
      </c>
      <c r="G116" s="105">
        <f t="shared" si="32"/>
        <v>0</v>
      </c>
      <c r="H116" s="105">
        <f t="shared" si="32"/>
        <v>1000</v>
      </c>
    </row>
    <row r="117" spans="1:9" ht="30">
      <c r="A117" s="31" t="s">
        <v>196</v>
      </c>
      <c r="B117" s="46" t="s">
        <v>54</v>
      </c>
      <c r="C117" s="46" t="s">
        <v>83</v>
      </c>
      <c r="D117" s="15" t="s">
        <v>86</v>
      </c>
      <c r="E117" s="48">
        <v>200</v>
      </c>
      <c r="F117" s="105">
        <f t="shared" si="32"/>
        <v>1000</v>
      </c>
      <c r="G117" s="105">
        <f t="shared" si="32"/>
        <v>0</v>
      </c>
      <c r="H117" s="105">
        <f t="shared" si="32"/>
        <v>1000</v>
      </c>
    </row>
    <row r="118" spans="1:9" ht="45">
      <c r="A118" s="41" t="s">
        <v>109</v>
      </c>
      <c r="B118" s="46" t="s">
        <v>54</v>
      </c>
      <c r="C118" s="46" t="s">
        <v>83</v>
      </c>
      <c r="D118" s="15" t="s">
        <v>86</v>
      </c>
      <c r="E118" s="48">
        <v>240</v>
      </c>
      <c r="F118" s="105">
        <v>1000</v>
      </c>
      <c r="G118" s="105"/>
      <c r="H118" s="105">
        <v>1000</v>
      </c>
    </row>
    <row r="119" spans="1:9">
      <c r="A119" s="89" t="s">
        <v>87</v>
      </c>
      <c r="B119" s="100" t="s">
        <v>88</v>
      </c>
      <c r="C119" s="100" t="s">
        <v>49</v>
      </c>
      <c r="D119" s="28" t="s">
        <v>112</v>
      </c>
      <c r="E119" s="28">
        <v>0</v>
      </c>
      <c r="F119" s="116">
        <f>F120+F132+F161</f>
        <v>45482</v>
      </c>
      <c r="G119" s="116">
        <f>G120+G132+G161</f>
        <v>-598.29999999999995</v>
      </c>
      <c r="H119" s="116">
        <f>H120+H132+H161</f>
        <v>44883.700000000004</v>
      </c>
    </row>
    <row r="120" spans="1:9">
      <c r="A120" s="52" t="s">
        <v>89</v>
      </c>
      <c r="B120" s="53" t="s">
        <v>88</v>
      </c>
      <c r="C120" s="53" t="s">
        <v>47</v>
      </c>
      <c r="D120" s="24" t="s">
        <v>112</v>
      </c>
      <c r="E120" s="15">
        <v>0</v>
      </c>
      <c r="F120" s="117">
        <f t="shared" ref="F120:H121" si="33">F121</f>
        <v>9178.5</v>
      </c>
      <c r="G120" s="117">
        <f t="shared" si="33"/>
        <v>796.7</v>
      </c>
      <c r="H120" s="117">
        <f t="shared" si="33"/>
        <v>9975.2000000000025</v>
      </c>
    </row>
    <row r="121" spans="1:9" ht="72">
      <c r="A121" s="26" t="s">
        <v>11</v>
      </c>
      <c r="B121" s="27" t="s">
        <v>88</v>
      </c>
      <c r="C121" s="27" t="s">
        <v>47</v>
      </c>
      <c r="D121" s="28" t="s">
        <v>91</v>
      </c>
      <c r="E121" s="28">
        <v>0</v>
      </c>
      <c r="F121" s="51">
        <f t="shared" si="33"/>
        <v>9178.5</v>
      </c>
      <c r="G121" s="51">
        <f t="shared" si="33"/>
        <v>796.7</v>
      </c>
      <c r="H121" s="51">
        <f t="shared" si="33"/>
        <v>9975.2000000000025</v>
      </c>
    </row>
    <row r="122" spans="1:9" ht="45">
      <c r="A122" s="29" t="s">
        <v>90</v>
      </c>
      <c r="B122" s="30" t="s">
        <v>88</v>
      </c>
      <c r="C122" s="30" t="s">
        <v>47</v>
      </c>
      <c r="D122" s="14" t="s">
        <v>92</v>
      </c>
      <c r="E122" s="15">
        <v>0</v>
      </c>
      <c r="F122" s="105">
        <f>F123+F130</f>
        <v>9178.5</v>
      </c>
      <c r="G122" s="105">
        <f t="shared" ref="G122:H122" si="34">G123+G130</f>
        <v>796.7</v>
      </c>
      <c r="H122" s="105">
        <f t="shared" si="34"/>
        <v>9975.2000000000025</v>
      </c>
    </row>
    <row r="123" spans="1:9" ht="75">
      <c r="A123" s="31" t="s">
        <v>163</v>
      </c>
      <c r="B123" s="30" t="s">
        <v>88</v>
      </c>
      <c r="C123" s="30" t="s">
        <v>47</v>
      </c>
      <c r="D123" s="14" t="s">
        <v>93</v>
      </c>
      <c r="E123" s="15">
        <v>0</v>
      </c>
      <c r="F123" s="105">
        <f>F124+F128+F126</f>
        <v>9086.4</v>
      </c>
      <c r="G123" s="105">
        <f t="shared" ref="G123:H123" si="35">G124+G128+G126</f>
        <v>796.7</v>
      </c>
      <c r="H123" s="105">
        <f t="shared" si="35"/>
        <v>9883.1000000000022</v>
      </c>
    </row>
    <row r="124" spans="1:9" ht="30">
      <c r="A124" s="31" t="s">
        <v>196</v>
      </c>
      <c r="B124" s="30" t="s">
        <v>88</v>
      </c>
      <c r="C124" s="30" t="s">
        <v>47</v>
      </c>
      <c r="D124" s="14" t="s">
        <v>93</v>
      </c>
      <c r="E124" s="14">
        <v>200</v>
      </c>
      <c r="F124" s="105">
        <f>F125</f>
        <v>2936.9</v>
      </c>
      <c r="G124" s="105">
        <f>G125</f>
        <v>732.7</v>
      </c>
      <c r="H124" s="105">
        <f>H125</f>
        <v>3669.6000000000004</v>
      </c>
    </row>
    <row r="125" spans="1:9" ht="45">
      <c r="A125" s="41" t="s">
        <v>109</v>
      </c>
      <c r="B125" s="30" t="s">
        <v>88</v>
      </c>
      <c r="C125" s="30" t="s">
        <v>47</v>
      </c>
      <c r="D125" s="14" t="s">
        <v>93</v>
      </c>
      <c r="E125" s="14">
        <v>240</v>
      </c>
      <c r="F125" s="105">
        <v>2936.9</v>
      </c>
      <c r="G125" s="105">
        <v>732.7</v>
      </c>
      <c r="H125" s="105">
        <f>F125+G125</f>
        <v>3669.6000000000004</v>
      </c>
    </row>
    <row r="126" spans="1:9" ht="45">
      <c r="A126" s="41" t="s">
        <v>222</v>
      </c>
      <c r="B126" s="30" t="s">
        <v>88</v>
      </c>
      <c r="C126" s="30" t="s">
        <v>47</v>
      </c>
      <c r="D126" s="14" t="s">
        <v>93</v>
      </c>
      <c r="E126" s="14">
        <v>600</v>
      </c>
      <c r="F126" s="105">
        <f>F127</f>
        <v>0</v>
      </c>
      <c r="G126" s="105">
        <f t="shared" ref="G126:H126" si="36">G127</f>
        <v>16.7</v>
      </c>
      <c r="H126" s="105">
        <f t="shared" si="36"/>
        <v>16.7</v>
      </c>
      <c r="I126" s="13"/>
    </row>
    <row r="127" spans="1:9" ht="45">
      <c r="A127" s="41" t="s">
        <v>221</v>
      </c>
      <c r="B127" s="30" t="s">
        <v>88</v>
      </c>
      <c r="C127" s="30" t="s">
        <v>47</v>
      </c>
      <c r="D127" s="14" t="s">
        <v>93</v>
      </c>
      <c r="E127" s="14">
        <v>630</v>
      </c>
      <c r="F127" s="105"/>
      <c r="G127" s="105">
        <v>16.7</v>
      </c>
      <c r="H127" s="105">
        <f>F127+G127</f>
        <v>16.7</v>
      </c>
      <c r="I127" s="13"/>
    </row>
    <row r="128" spans="1:9">
      <c r="A128" s="32" t="s">
        <v>21</v>
      </c>
      <c r="B128" s="30" t="s">
        <v>88</v>
      </c>
      <c r="C128" s="30" t="s">
        <v>47</v>
      </c>
      <c r="D128" s="14" t="s">
        <v>93</v>
      </c>
      <c r="E128" s="14">
        <v>800</v>
      </c>
      <c r="F128" s="105">
        <f>F129</f>
        <v>6149.5</v>
      </c>
      <c r="G128" s="105">
        <f t="shared" ref="G128:H128" si="37">G129</f>
        <v>47.3</v>
      </c>
      <c r="H128" s="105">
        <f t="shared" si="37"/>
        <v>6196.8</v>
      </c>
    </row>
    <row r="129" spans="1:8" ht="45">
      <c r="A129" s="32" t="s">
        <v>27</v>
      </c>
      <c r="B129" s="30" t="s">
        <v>88</v>
      </c>
      <c r="C129" s="30" t="s">
        <v>47</v>
      </c>
      <c r="D129" s="14" t="s">
        <v>93</v>
      </c>
      <c r="E129" s="14">
        <v>810</v>
      </c>
      <c r="F129" s="105">
        <v>6149.5</v>
      </c>
      <c r="G129" s="105">
        <v>47.3</v>
      </c>
      <c r="H129" s="105">
        <f>F129+G129</f>
        <v>6196.8</v>
      </c>
    </row>
    <row r="130" spans="1:8" ht="30">
      <c r="A130" s="39" t="s">
        <v>196</v>
      </c>
      <c r="B130" s="30" t="s">
        <v>88</v>
      </c>
      <c r="C130" s="30" t="s">
        <v>47</v>
      </c>
      <c r="D130" s="14" t="s">
        <v>166</v>
      </c>
      <c r="E130" s="14">
        <v>200</v>
      </c>
      <c r="F130" s="105">
        <f>F131</f>
        <v>92.1</v>
      </c>
      <c r="G130" s="105">
        <f t="shared" ref="G130:H130" si="38">G131</f>
        <v>0</v>
      </c>
      <c r="H130" s="105">
        <f t="shared" si="38"/>
        <v>92.1</v>
      </c>
    </row>
    <row r="131" spans="1:8" ht="45">
      <c r="A131" s="41" t="s">
        <v>109</v>
      </c>
      <c r="B131" s="30" t="s">
        <v>88</v>
      </c>
      <c r="C131" s="30" t="s">
        <v>47</v>
      </c>
      <c r="D131" s="14" t="s">
        <v>166</v>
      </c>
      <c r="E131" s="14">
        <v>240</v>
      </c>
      <c r="F131" s="105">
        <v>92.1</v>
      </c>
      <c r="G131" s="105"/>
      <c r="H131" s="105">
        <f>F131+G131</f>
        <v>92.1</v>
      </c>
    </row>
    <row r="132" spans="1:8">
      <c r="A132" s="33" t="s">
        <v>94</v>
      </c>
      <c r="B132" s="34" t="s">
        <v>88</v>
      </c>
      <c r="C132" s="34" t="s">
        <v>48</v>
      </c>
      <c r="D132" s="24" t="s">
        <v>112</v>
      </c>
      <c r="E132" s="15">
        <v>0</v>
      </c>
      <c r="F132" s="18">
        <f t="shared" ref="F132:H132" si="39">F133</f>
        <v>28260.400000000001</v>
      </c>
      <c r="G132" s="18">
        <f t="shared" si="39"/>
        <v>-1390.5</v>
      </c>
      <c r="H132" s="18">
        <f t="shared" si="39"/>
        <v>26869.9</v>
      </c>
    </row>
    <row r="133" spans="1:8" ht="71.25">
      <c r="A133" s="35" t="s">
        <v>107</v>
      </c>
      <c r="B133" s="36" t="s">
        <v>88</v>
      </c>
      <c r="C133" s="36" t="s">
        <v>48</v>
      </c>
      <c r="D133" s="37" t="s">
        <v>91</v>
      </c>
      <c r="E133" s="28">
        <v>0</v>
      </c>
      <c r="F133" s="38">
        <f>F134+F158</f>
        <v>28260.400000000001</v>
      </c>
      <c r="G133" s="38">
        <f t="shared" ref="G133:H133" si="40">G134+G158</f>
        <v>-1390.5</v>
      </c>
      <c r="H133" s="38">
        <f t="shared" si="40"/>
        <v>26869.9</v>
      </c>
    </row>
    <row r="134" spans="1:8" ht="45">
      <c r="A134" s="29" t="s">
        <v>90</v>
      </c>
      <c r="B134" s="30" t="s">
        <v>88</v>
      </c>
      <c r="C134" s="30" t="s">
        <v>48</v>
      </c>
      <c r="D134" s="14" t="s">
        <v>92</v>
      </c>
      <c r="E134" s="15">
        <v>0</v>
      </c>
      <c r="F134" s="12">
        <f>F135+F148+F153+F143+F140+F145</f>
        <v>28259.5</v>
      </c>
      <c r="G134" s="12">
        <f t="shared" ref="G134:H134" si="41">G135+G148+G153+G143+G140+G145</f>
        <v>-1390.5</v>
      </c>
      <c r="H134" s="12">
        <f t="shared" si="41"/>
        <v>26869</v>
      </c>
    </row>
    <row r="135" spans="1:8" ht="75">
      <c r="A135" s="29" t="s">
        <v>108</v>
      </c>
      <c r="B135" s="30" t="s">
        <v>88</v>
      </c>
      <c r="C135" s="30" t="s">
        <v>48</v>
      </c>
      <c r="D135" s="14" t="s">
        <v>93</v>
      </c>
      <c r="E135" s="15">
        <v>0</v>
      </c>
      <c r="F135" s="12">
        <f>F136+F138</f>
        <v>14259.2</v>
      </c>
      <c r="G135" s="12">
        <f>G136+G138</f>
        <v>-1246.0999999999999</v>
      </c>
      <c r="H135" s="12">
        <f>H136+H138</f>
        <v>13013.1</v>
      </c>
    </row>
    <row r="136" spans="1:8" ht="30">
      <c r="A136" s="39" t="s">
        <v>196</v>
      </c>
      <c r="B136" s="30" t="s">
        <v>88</v>
      </c>
      <c r="C136" s="30" t="s">
        <v>48</v>
      </c>
      <c r="D136" s="14" t="s">
        <v>93</v>
      </c>
      <c r="E136" s="14">
        <v>200</v>
      </c>
      <c r="F136" s="12">
        <f>F137</f>
        <v>4787.5</v>
      </c>
      <c r="G136" s="12">
        <f>G137</f>
        <v>-1726.1</v>
      </c>
      <c r="H136" s="12">
        <f>H137</f>
        <v>3061.4</v>
      </c>
    </row>
    <row r="137" spans="1:8" ht="45">
      <c r="A137" s="41" t="s">
        <v>109</v>
      </c>
      <c r="B137" s="30" t="s">
        <v>88</v>
      </c>
      <c r="C137" s="30" t="s">
        <v>48</v>
      </c>
      <c r="D137" s="14" t="s">
        <v>93</v>
      </c>
      <c r="E137" s="14">
        <v>240</v>
      </c>
      <c r="F137" s="12">
        <v>4787.5</v>
      </c>
      <c r="G137" s="12">
        <v>-1726.1</v>
      </c>
      <c r="H137" s="12">
        <f>F137+G137</f>
        <v>3061.4</v>
      </c>
    </row>
    <row r="138" spans="1:8">
      <c r="A138" s="32" t="s">
        <v>21</v>
      </c>
      <c r="B138" s="30" t="s">
        <v>88</v>
      </c>
      <c r="C138" s="30" t="s">
        <v>48</v>
      </c>
      <c r="D138" s="14" t="s">
        <v>93</v>
      </c>
      <c r="E138" s="14">
        <v>800</v>
      </c>
      <c r="F138" s="12">
        <f>F139</f>
        <v>9471.7000000000007</v>
      </c>
      <c r="G138" s="12">
        <f>G139</f>
        <v>480</v>
      </c>
      <c r="H138" s="12">
        <f>H139</f>
        <v>9951.7000000000007</v>
      </c>
    </row>
    <row r="139" spans="1:8" ht="45">
      <c r="A139" s="32" t="s">
        <v>27</v>
      </c>
      <c r="B139" s="30" t="s">
        <v>88</v>
      </c>
      <c r="C139" s="30" t="s">
        <v>48</v>
      </c>
      <c r="D139" s="14" t="s">
        <v>93</v>
      </c>
      <c r="E139" s="14">
        <v>810</v>
      </c>
      <c r="F139" s="12">
        <f>9176+295.7</f>
        <v>9471.7000000000007</v>
      </c>
      <c r="G139" s="12">
        <v>480</v>
      </c>
      <c r="H139" s="12">
        <f>F139+G139</f>
        <v>9951.7000000000007</v>
      </c>
    </row>
    <row r="140" spans="1:8" ht="63">
      <c r="A140" s="128" t="s">
        <v>209</v>
      </c>
      <c r="B140" s="30" t="s">
        <v>88</v>
      </c>
      <c r="C140" s="30" t="s">
        <v>48</v>
      </c>
      <c r="D140" s="14">
        <v>1215430</v>
      </c>
      <c r="E140" s="15">
        <v>0</v>
      </c>
      <c r="F140" s="12">
        <f>F141</f>
        <v>12600.3</v>
      </c>
      <c r="G140" s="12">
        <f t="shared" ref="G140:H141" si="42">G141</f>
        <v>277.5</v>
      </c>
      <c r="H140" s="12">
        <f t="shared" si="42"/>
        <v>12877.8</v>
      </c>
    </row>
    <row r="141" spans="1:8" ht="30">
      <c r="A141" s="39" t="s">
        <v>196</v>
      </c>
      <c r="B141" s="30" t="s">
        <v>88</v>
      </c>
      <c r="C141" s="30" t="s">
        <v>48</v>
      </c>
      <c r="D141" s="14">
        <v>1215430</v>
      </c>
      <c r="E141" s="14">
        <v>200</v>
      </c>
      <c r="F141" s="12">
        <f>F142</f>
        <v>12600.3</v>
      </c>
      <c r="G141" s="12">
        <f t="shared" si="42"/>
        <v>277.5</v>
      </c>
      <c r="H141" s="12">
        <f t="shared" si="42"/>
        <v>12877.8</v>
      </c>
    </row>
    <row r="142" spans="1:8" ht="45">
      <c r="A142" s="41" t="s">
        <v>109</v>
      </c>
      <c r="B142" s="30" t="s">
        <v>88</v>
      </c>
      <c r="C142" s="30" t="s">
        <v>48</v>
      </c>
      <c r="D142" s="14">
        <v>1215430</v>
      </c>
      <c r="E142" s="14">
        <v>240</v>
      </c>
      <c r="F142" s="12">
        <v>12600.3</v>
      </c>
      <c r="G142" s="12">
        <v>277.5</v>
      </c>
      <c r="H142" s="12">
        <f>F142+G142</f>
        <v>12877.8</v>
      </c>
    </row>
    <row r="143" spans="1:8">
      <c r="A143" s="32" t="s">
        <v>21</v>
      </c>
      <c r="B143" s="30" t="s">
        <v>88</v>
      </c>
      <c r="C143" s="30" t="s">
        <v>48</v>
      </c>
      <c r="D143" s="14" t="s">
        <v>175</v>
      </c>
      <c r="E143" s="14">
        <v>800</v>
      </c>
      <c r="F143" s="12">
        <f>F144</f>
        <v>280</v>
      </c>
      <c r="G143" s="12">
        <f>G144</f>
        <v>-280</v>
      </c>
      <c r="H143" s="12">
        <f>H144</f>
        <v>0</v>
      </c>
    </row>
    <row r="144" spans="1:8" ht="45">
      <c r="A144" s="32" t="s">
        <v>27</v>
      </c>
      <c r="B144" s="30" t="s">
        <v>88</v>
      </c>
      <c r="C144" s="30" t="s">
        <v>48</v>
      </c>
      <c r="D144" s="14" t="s">
        <v>175</v>
      </c>
      <c r="E144" s="14">
        <v>810</v>
      </c>
      <c r="F144" s="12">
        <v>280</v>
      </c>
      <c r="G144" s="12">
        <v>-280</v>
      </c>
      <c r="H144" s="12">
        <f>F144+G144</f>
        <v>0</v>
      </c>
    </row>
    <row r="145" spans="1:8" ht="105">
      <c r="A145" s="129" t="s">
        <v>210</v>
      </c>
      <c r="B145" s="30" t="s">
        <v>88</v>
      </c>
      <c r="C145" s="30" t="s">
        <v>48</v>
      </c>
      <c r="D145" s="14">
        <v>1215433</v>
      </c>
      <c r="E145" s="15">
        <v>0</v>
      </c>
      <c r="F145" s="12">
        <f>F146</f>
        <v>420.6</v>
      </c>
      <c r="G145" s="12">
        <f t="shared" ref="G145:H146" si="43">G146</f>
        <v>-142</v>
      </c>
      <c r="H145" s="12">
        <f t="shared" si="43"/>
        <v>278.60000000000002</v>
      </c>
    </row>
    <row r="146" spans="1:8">
      <c r="A146" s="32" t="s">
        <v>21</v>
      </c>
      <c r="B146" s="30" t="s">
        <v>88</v>
      </c>
      <c r="C146" s="30" t="s">
        <v>48</v>
      </c>
      <c r="D146" s="14">
        <v>1215433</v>
      </c>
      <c r="E146" s="14">
        <v>800</v>
      </c>
      <c r="F146" s="12">
        <f>F147</f>
        <v>420.6</v>
      </c>
      <c r="G146" s="12">
        <f t="shared" si="43"/>
        <v>-142</v>
      </c>
      <c r="H146" s="12">
        <f t="shared" si="43"/>
        <v>278.60000000000002</v>
      </c>
    </row>
    <row r="147" spans="1:8" ht="45">
      <c r="A147" s="32" t="s">
        <v>27</v>
      </c>
      <c r="B147" s="30" t="s">
        <v>88</v>
      </c>
      <c r="C147" s="30" t="s">
        <v>48</v>
      </c>
      <c r="D147" s="14">
        <v>1215433</v>
      </c>
      <c r="E147" s="14">
        <v>810</v>
      </c>
      <c r="F147" s="12">
        <v>420.6</v>
      </c>
      <c r="G147" s="12">
        <v>-142</v>
      </c>
      <c r="H147" s="12">
        <f>F147+G147</f>
        <v>278.60000000000002</v>
      </c>
    </row>
    <row r="148" spans="1:8" ht="45">
      <c r="A148" s="40" t="s">
        <v>138</v>
      </c>
      <c r="B148" s="30" t="s">
        <v>88</v>
      </c>
      <c r="C148" s="30" t="s">
        <v>48</v>
      </c>
      <c r="D148" s="14" t="s">
        <v>193</v>
      </c>
      <c r="E148" s="15">
        <v>0</v>
      </c>
      <c r="F148" s="12">
        <f>F149+F151</f>
        <v>22.2</v>
      </c>
      <c r="G148" s="12">
        <f t="shared" ref="G148:H148" si="44">G149+G151</f>
        <v>0.1</v>
      </c>
      <c r="H148" s="12">
        <f t="shared" si="44"/>
        <v>22.3</v>
      </c>
    </row>
    <row r="149" spans="1:8" ht="30">
      <c r="A149" s="39" t="s">
        <v>196</v>
      </c>
      <c r="B149" s="30" t="s">
        <v>88</v>
      </c>
      <c r="C149" s="30" t="s">
        <v>48</v>
      </c>
      <c r="D149" s="14" t="s">
        <v>193</v>
      </c>
      <c r="E149" s="15">
        <v>200</v>
      </c>
      <c r="F149" s="12">
        <f>F150</f>
        <v>18</v>
      </c>
      <c r="G149" s="12">
        <f t="shared" ref="G149:H149" si="45">G150</f>
        <v>0</v>
      </c>
      <c r="H149" s="12">
        <f t="shared" si="45"/>
        <v>18</v>
      </c>
    </row>
    <row r="150" spans="1:8" ht="45">
      <c r="A150" s="41" t="s">
        <v>109</v>
      </c>
      <c r="B150" s="30" t="s">
        <v>88</v>
      </c>
      <c r="C150" s="30" t="s">
        <v>48</v>
      </c>
      <c r="D150" s="14" t="s">
        <v>193</v>
      </c>
      <c r="E150" s="15">
        <v>240</v>
      </c>
      <c r="F150" s="12">
        <v>18</v>
      </c>
      <c r="G150" s="12"/>
      <c r="H150" s="12">
        <f>F150+G150</f>
        <v>18</v>
      </c>
    </row>
    <row r="151" spans="1:8">
      <c r="A151" s="32" t="s">
        <v>21</v>
      </c>
      <c r="B151" s="30" t="s">
        <v>88</v>
      </c>
      <c r="C151" s="30" t="s">
        <v>48</v>
      </c>
      <c r="D151" s="14" t="s">
        <v>193</v>
      </c>
      <c r="E151" s="14">
        <v>800</v>
      </c>
      <c r="F151" s="12">
        <f>F152</f>
        <v>4.2</v>
      </c>
      <c r="G151" s="12">
        <f t="shared" ref="G151:H151" si="46">G152</f>
        <v>0.1</v>
      </c>
      <c r="H151" s="12">
        <f t="shared" si="46"/>
        <v>4.3</v>
      </c>
    </row>
    <row r="152" spans="1:8" ht="45">
      <c r="A152" s="32" t="s">
        <v>27</v>
      </c>
      <c r="B152" s="30" t="s">
        <v>88</v>
      </c>
      <c r="C152" s="30" t="s">
        <v>48</v>
      </c>
      <c r="D152" s="14" t="s">
        <v>193</v>
      </c>
      <c r="E152" s="14">
        <v>810</v>
      </c>
      <c r="F152" s="12">
        <v>4.2</v>
      </c>
      <c r="G152" s="12">
        <v>0.1</v>
      </c>
      <c r="H152" s="12">
        <f>F152+G152</f>
        <v>4.3</v>
      </c>
    </row>
    <row r="153" spans="1:8" ht="45">
      <c r="A153" s="40" t="s">
        <v>138</v>
      </c>
      <c r="B153" s="30" t="s">
        <v>88</v>
      </c>
      <c r="C153" s="30" t="s">
        <v>48</v>
      </c>
      <c r="D153" s="14" t="s">
        <v>166</v>
      </c>
      <c r="E153" s="15">
        <v>0</v>
      </c>
      <c r="F153" s="12">
        <f>F154+F156</f>
        <v>677.2</v>
      </c>
      <c r="G153" s="12">
        <f t="shared" ref="G153:H153" si="47">G154+G156</f>
        <v>0</v>
      </c>
      <c r="H153" s="12">
        <f t="shared" si="47"/>
        <v>677.2</v>
      </c>
    </row>
    <row r="154" spans="1:8" ht="30">
      <c r="A154" s="39" t="s">
        <v>196</v>
      </c>
      <c r="B154" s="30" t="s">
        <v>88</v>
      </c>
      <c r="C154" s="30" t="s">
        <v>48</v>
      </c>
      <c r="D154" s="14" t="s">
        <v>166</v>
      </c>
      <c r="E154" s="15">
        <v>200</v>
      </c>
      <c r="F154" s="12">
        <f>F155</f>
        <v>675.5</v>
      </c>
      <c r="G154" s="12">
        <f>G155</f>
        <v>0</v>
      </c>
      <c r="H154" s="12">
        <f>H155</f>
        <v>675.5</v>
      </c>
    </row>
    <row r="155" spans="1:8" ht="45">
      <c r="A155" s="41" t="s">
        <v>109</v>
      </c>
      <c r="B155" s="30" t="s">
        <v>88</v>
      </c>
      <c r="C155" s="30" t="s">
        <v>48</v>
      </c>
      <c r="D155" s="14" t="s">
        <v>166</v>
      </c>
      <c r="E155" s="15">
        <v>240</v>
      </c>
      <c r="F155" s="12">
        <v>675.5</v>
      </c>
      <c r="G155" s="12"/>
      <c r="H155" s="12">
        <f>F155+G155</f>
        <v>675.5</v>
      </c>
    </row>
    <row r="156" spans="1:8">
      <c r="A156" s="32" t="s">
        <v>21</v>
      </c>
      <c r="B156" s="30" t="s">
        <v>88</v>
      </c>
      <c r="C156" s="30" t="s">
        <v>48</v>
      </c>
      <c r="D156" s="14">
        <v>1217061</v>
      </c>
      <c r="E156" s="15">
        <v>800</v>
      </c>
      <c r="F156" s="12">
        <f>F157</f>
        <v>1.7</v>
      </c>
      <c r="G156" s="12">
        <f t="shared" ref="G156:H156" si="48">G157</f>
        <v>0</v>
      </c>
      <c r="H156" s="12">
        <f t="shared" si="48"/>
        <v>1.7</v>
      </c>
    </row>
    <row r="157" spans="1:8" ht="45">
      <c r="A157" s="32" t="s">
        <v>27</v>
      </c>
      <c r="B157" s="30" t="s">
        <v>88</v>
      </c>
      <c r="C157" s="30" t="s">
        <v>48</v>
      </c>
      <c r="D157" s="14">
        <v>1217061</v>
      </c>
      <c r="E157" s="15">
        <v>810</v>
      </c>
      <c r="F157" s="12">
        <v>1.7</v>
      </c>
      <c r="G157" s="12"/>
      <c r="H157" s="12">
        <f>F157+G157</f>
        <v>1.7</v>
      </c>
    </row>
    <row r="158" spans="1:8" ht="45">
      <c r="A158" s="40" t="s">
        <v>138</v>
      </c>
      <c r="B158" s="30" t="s">
        <v>88</v>
      </c>
      <c r="C158" s="30" t="s">
        <v>48</v>
      </c>
      <c r="D158" s="14" t="s">
        <v>174</v>
      </c>
      <c r="E158" s="15">
        <v>0</v>
      </c>
      <c r="F158" s="12">
        <f>F159</f>
        <v>0.9</v>
      </c>
      <c r="G158" s="12">
        <f t="shared" ref="G158:H159" si="49">G159</f>
        <v>0</v>
      </c>
      <c r="H158" s="12">
        <f t="shared" si="49"/>
        <v>0.9</v>
      </c>
    </row>
    <row r="159" spans="1:8">
      <c r="A159" s="32" t="s">
        <v>21</v>
      </c>
      <c r="B159" s="30" t="s">
        <v>88</v>
      </c>
      <c r="C159" s="30" t="s">
        <v>48</v>
      </c>
      <c r="D159" s="14" t="s">
        <v>174</v>
      </c>
      <c r="E159" s="15">
        <v>800</v>
      </c>
      <c r="F159" s="12">
        <f>F160</f>
        <v>0.9</v>
      </c>
      <c r="G159" s="12">
        <f t="shared" si="49"/>
        <v>0</v>
      </c>
      <c r="H159" s="12">
        <f t="shared" si="49"/>
        <v>0.9</v>
      </c>
    </row>
    <row r="160" spans="1:8" ht="45">
      <c r="A160" s="32" t="s">
        <v>27</v>
      </c>
      <c r="B160" s="30" t="s">
        <v>88</v>
      </c>
      <c r="C160" s="30" t="s">
        <v>48</v>
      </c>
      <c r="D160" s="14" t="s">
        <v>174</v>
      </c>
      <c r="E160" s="15">
        <v>810</v>
      </c>
      <c r="F160" s="12">
        <v>0.9</v>
      </c>
      <c r="G160" s="12"/>
      <c r="H160" s="12">
        <f>F160+G160</f>
        <v>0.9</v>
      </c>
    </row>
    <row r="161" spans="1:8">
      <c r="A161" s="31" t="s">
        <v>95</v>
      </c>
      <c r="B161" s="30" t="s">
        <v>88</v>
      </c>
      <c r="C161" s="30" t="s">
        <v>67</v>
      </c>
      <c r="D161" s="24" t="s">
        <v>112</v>
      </c>
      <c r="E161" s="15">
        <v>0</v>
      </c>
      <c r="F161" s="12">
        <f>F178+F173+F169+F164</f>
        <v>8043.1</v>
      </c>
      <c r="G161" s="12">
        <f t="shared" ref="G161:H161" si="50">G178+G173+G169+G164</f>
        <v>-4.5</v>
      </c>
      <c r="H161" s="12">
        <f t="shared" si="50"/>
        <v>8038.6</v>
      </c>
    </row>
    <row r="162" spans="1:8" ht="42.75">
      <c r="A162" s="58" t="s">
        <v>14</v>
      </c>
      <c r="B162" s="27" t="s">
        <v>88</v>
      </c>
      <c r="C162" s="27" t="s">
        <v>67</v>
      </c>
      <c r="D162" s="55" t="s">
        <v>101</v>
      </c>
      <c r="E162" s="56">
        <v>0</v>
      </c>
      <c r="F162" s="12">
        <f>F163</f>
        <v>290</v>
      </c>
      <c r="G162" s="12">
        <f t="shared" ref="G162:H162" si="51">G163</f>
        <v>0</v>
      </c>
      <c r="H162" s="12">
        <f t="shared" si="51"/>
        <v>290</v>
      </c>
    </row>
    <row r="163" spans="1:8">
      <c r="A163" s="42" t="s">
        <v>15</v>
      </c>
      <c r="B163" s="46" t="s">
        <v>88</v>
      </c>
      <c r="C163" s="46" t="s">
        <v>67</v>
      </c>
      <c r="D163" s="47" t="s">
        <v>102</v>
      </c>
      <c r="E163" s="15">
        <v>0</v>
      </c>
      <c r="F163" s="12">
        <f>F164</f>
        <v>290</v>
      </c>
      <c r="G163" s="12">
        <f t="shared" ref="G163:H163" si="52">G164</f>
        <v>0</v>
      </c>
      <c r="H163" s="12">
        <f t="shared" si="52"/>
        <v>290</v>
      </c>
    </row>
    <row r="164" spans="1:8" ht="31.5">
      <c r="A164" s="118" t="s">
        <v>201</v>
      </c>
      <c r="B164" s="46" t="s">
        <v>88</v>
      </c>
      <c r="C164" s="46" t="s">
        <v>67</v>
      </c>
      <c r="D164" s="47" t="s">
        <v>202</v>
      </c>
      <c r="E164" s="15">
        <v>0</v>
      </c>
      <c r="F164" s="12">
        <f>F165+F167</f>
        <v>290</v>
      </c>
      <c r="G164" s="12">
        <f t="shared" ref="G164:H164" si="53">G165+G167</f>
        <v>0</v>
      </c>
      <c r="H164" s="12">
        <f t="shared" si="53"/>
        <v>290</v>
      </c>
    </row>
    <row r="165" spans="1:8" ht="90">
      <c r="A165" s="40" t="s">
        <v>18</v>
      </c>
      <c r="B165" s="46" t="s">
        <v>88</v>
      </c>
      <c r="C165" s="46" t="s">
        <v>67</v>
      </c>
      <c r="D165" s="47" t="s">
        <v>202</v>
      </c>
      <c r="E165" s="15">
        <v>100</v>
      </c>
      <c r="F165" s="12">
        <f>F166</f>
        <v>260.39999999999998</v>
      </c>
      <c r="G165" s="12">
        <f t="shared" ref="G165:H165" si="54">G166</f>
        <v>0</v>
      </c>
      <c r="H165" s="12">
        <f t="shared" si="54"/>
        <v>260.39999999999998</v>
      </c>
    </row>
    <row r="166" spans="1:8" ht="30">
      <c r="A166" s="41" t="s">
        <v>19</v>
      </c>
      <c r="B166" s="46" t="s">
        <v>88</v>
      </c>
      <c r="C166" s="46" t="s">
        <v>67</v>
      </c>
      <c r="D166" s="47" t="s">
        <v>202</v>
      </c>
      <c r="E166" s="15">
        <v>110</v>
      </c>
      <c r="F166" s="12">
        <v>260.39999999999998</v>
      </c>
      <c r="G166" s="12"/>
      <c r="H166" s="12">
        <f>F166+G166</f>
        <v>260.39999999999998</v>
      </c>
    </row>
    <row r="167" spans="1:8" ht="30">
      <c r="A167" s="31" t="s">
        <v>196</v>
      </c>
      <c r="B167" s="46" t="s">
        <v>88</v>
      </c>
      <c r="C167" s="46" t="s">
        <v>67</v>
      </c>
      <c r="D167" s="47" t="s">
        <v>202</v>
      </c>
      <c r="E167" s="15">
        <v>200</v>
      </c>
      <c r="F167" s="12">
        <f>F168</f>
        <v>29.6</v>
      </c>
      <c r="G167" s="12">
        <f t="shared" ref="G167:H167" si="55">G168</f>
        <v>0</v>
      </c>
      <c r="H167" s="12">
        <f t="shared" si="55"/>
        <v>29.6</v>
      </c>
    </row>
    <row r="168" spans="1:8" ht="45">
      <c r="A168" s="41" t="s">
        <v>109</v>
      </c>
      <c r="B168" s="46" t="s">
        <v>88</v>
      </c>
      <c r="C168" s="46" t="s">
        <v>67</v>
      </c>
      <c r="D168" s="47" t="s">
        <v>202</v>
      </c>
      <c r="E168" s="15">
        <v>240</v>
      </c>
      <c r="F168" s="12">
        <v>29.6</v>
      </c>
      <c r="G168" s="12"/>
      <c r="H168" s="12">
        <f>F168+G168</f>
        <v>29.6</v>
      </c>
    </row>
    <row r="169" spans="1:8" ht="42.75">
      <c r="A169" s="43" t="s">
        <v>96</v>
      </c>
      <c r="B169" s="27" t="s">
        <v>88</v>
      </c>
      <c r="C169" s="44" t="s">
        <v>67</v>
      </c>
      <c r="D169" s="45" t="s">
        <v>119</v>
      </c>
      <c r="E169" s="28">
        <v>0</v>
      </c>
      <c r="F169" s="51">
        <f>F170</f>
        <v>100</v>
      </c>
      <c r="G169" s="51">
        <f t="shared" ref="G169:H169" si="56">G170</f>
        <v>-100</v>
      </c>
      <c r="H169" s="51">
        <f t="shared" si="56"/>
        <v>0</v>
      </c>
    </row>
    <row r="170" spans="1:8" ht="30">
      <c r="A170" s="32" t="s">
        <v>173</v>
      </c>
      <c r="B170" s="46" t="s">
        <v>88</v>
      </c>
      <c r="C170" s="46" t="s">
        <v>67</v>
      </c>
      <c r="D170" s="47" t="s">
        <v>178</v>
      </c>
      <c r="E170" s="15">
        <v>0</v>
      </c>
      <c r="F170" s="113">
        <f>F171</f>
        <v>100</v>
      </c>
      <c r="G170" s="113">
        <f>G171</f>
        <v>-100</v>
      </c>
      <c r="H170" s="113">
        <f>H171</f>
        <v>0</v>
      </c>
    </row>
    <row r="171" spans="1:8" ht="30">
      <c r="A171" s="31" t="s">
        <v>196</v>
      </c>
      <c r="B171" s="46" t="s">
        <v>88</v>
      </c>
      <c r="C171" s="46" t="s">
        <v>67</v>
      </c>
      <c r="D171" s="47" t="s">
        <v>178</v>
      </c>
      <c r="E171" s="48">
        <v>200</v>
      </c>
      <c r="F171" s="113">
        <f>F172</f>
        <v>100</v>
      </c>
      <c r="G171" s="113">
        <f t="shared" ref="G171:H171" si="57">G172</f>
        <v>-100</v>
      </c>
      <c r="H171" s="113">
        <f t="shared" si="57"/>
        <v>0</v>
      </c>
    </row>
    <row r="172" spans="1:8" ht="45">
      <c r="A172" s="41" t="s">
        <v>109</v>
      </c>
      <c r="B172" s="46" t="s">
        <v>88</v>
      </c>
      <c r="C172" s="46" t="s">
        <v>67</v>
      </c>
      <c r="D172" s="47" t="s">
        <v>178</v>
      </c>
      <c r="E172" s="48">
        <v>240</v>
      </c>
      <c r="F172" s="113">
        <v>100</v>
      </c>
      <c r="G172" s="113">
        <v>-100</v>
      </c>
      <c r="H172" s="113">
        <f>F172+G172</f>
        <v>0</v>
      </c>
    </row>
    <row r="173" spans="1:8" ht="42.75">
      <c r="A173" s="43" t="s">
        <v>183</v>
      </c>
      <c r="B173" s="44" t="s">
        <v>88</v>
      </c>
      <c r="C173" s="44" t="s">
        <v>67</v>
      </c>
      <c r="D173" s="45" t="s">
        <v>120</v>
      </c>
      <c r="E173" s="28">
        <v>0</v>
      </c>
      <c r="F173" s="51">
        <f t="shared" ref="F173:H176" si="58">F174</f>
        <v>100</v>
      </c>
      <c r="G173" s="51">
        <f t="shared" si="58"/>
        <v>-100</v>
      </c>
      <c r="H173" s="51">
        <f t="shared" si="58"/>
        <v>0</v>
      </c>
    </row>
    <row r="174" spans="1:8" ht="30">
      <c r="A174" s="49" t="s">
        <v>43</v>
      </c>
      <c r="B174" s="46" t="s">
        <v>88</v>
      </c>
      <c r="C174" s="46" t="s">
        <v>67</v>
      </c>
      <c r="D174" s="47" t="s">
        <v>121</v>
      </c>
      <c r="E174" s="15">
        <v>0</v>
      </c>
      <c r="F174" s="105">
        <f t="shared" si="58"/>
        <v>100</v>
      </c>
      <c r="G174" s="105">
        <f t="shared" si="58"/>
        <v>-100</v>
      </c>
      <c r="H174" s="105">
        <f t="shared" si="58"/>
        <v>0</v>
      </c>
    </row>
    <row r="175" spans="1:8" ht="60">
      <c r="A175" s="31" t="s">
        <v>184</v>
      </c>
      <c r="B175" s="46" t="s">
        <v>88</v>
      </c>
      <c r="C175" s="46" t="s">
        <v>67</v>
      </c>
      <c r="D175" s="47" t="s">
        <v>118</v>
      </c>
      <c r="E175" s="15">
        <v>0</v>
      </c>
      <c r="F175" s="105">
        <f t="shared" si="58"/>
        <v>100</v>
      </c>
      <c r="G175" s="105">
        <f t="shared" si="58"/>
        <v>-100</v>
      </c>
      <c r="H175" s="105">
        <f t="shared" si="58"/>
        <v>0</v>
      </c>
    </row>
    <row r="176" spans="1:8" ht="30">
      <c r="A176" s="31" t="s">
        <v>199</v>
      </c>
      <c r="B176" s="46" t="s">
        <v>88</v>
      </c>
      <c r="C176" s="46" t="s">
        <v>67</v>
      </c>
      <c r="D176" s="47" t="s">
        <v>118</v>
      </c>
      <c r="E176" s="48">
        <v>200</v>
      </c>
      <c r="F176" s="105">
        <f t="shared" si="58"/>
        <v>100</v>
      </c>
      <c r="G176" s="105">
        <f t="shared" si="58"/>
        <v>-100</v>
      </c>
      <c r="H176" s="105">
        <f t="shared" si="58"/>
        <v>0</v>
      </c>
    </row>
    <row r="177" spans="1:8" ht="45">
      <c r="A177" s="41" t="s">
        <v>109</v>
      </c>
      <c r="B177" s="46" t="s">
        <v>88</v>
      </c>
      <c r="C177" s="46" t="s">
        <v>67</v>
      </c>
      <c r="D177" s="47" t="s">
        <v>118</v>
      </c>
      <c r="E177" s="48">
        <v>240</v>
      </c>
      <c r="F177" s="105">
        <v>100</v>
      </c>
      <c r="G177" s="105">
        <v>-100</v>
      </c>
      <c r="H177" s="105">
        <f>F177+G177</f>
        <v>0</v>
      </c>
    </row>
    <row r="178" spans="1:8" ht="42.75">
      <c r="A178" s="50" t="s">
        <v>10</v>
      </c>
      <c r="B178" s="27" t="s">
        <v>88</v>
      </c>
      <c r="C178" s="27" t="s">
        <v>67</v>
      </c>
      <c r="D178" s="28" t="s">
        <v>30</v>
      </c>
      <c r="E178" s="28">
        <v>0</v>
      </c>
      <c r="F178" s="51">
        <f>F179+F183+F187+F191+F195</f>
        <v>7553.1</v>
      </c>
      <c r="G178" s="51">
        <f>G179+G183+G187+G191+G195</f>
        <v>195.5</v>
      </c>
      <c r="H178" s="51">
        <f>H179+H183+H187+H191+H195</f>
        <v>7748.6</v>
      </c>
    </row>
    <row r="179" spans="1:8" ht="60">
      <c r="A179" s="52" t="s">
        <v>132</v>
      </c>
      <c r="B179" s="53" t="s">
        <v>88</v>
      </c>
      <c r="C179" s="53" t="s">
        <v>67</v>
      </c>
      <c r="D179" s="24" t="s">
        <v>31</v>
      </c>
      <c r="E179" s="24">
        <v>0</v>
      </c>
      <c r="F179" s="117">
        <f t="shared" ref="F179:H181" si="59">F180</f>
        <v>3106.7</v>
      </c>
      <c r="G179" s="117">
        <f t="shared" si="59"/>
        <v>0</v>
      </c>
      <c r="H179" s="117">
        <f t="shared" si="59"/>
        <v>3106.7</v>
      </c>
    </row>
    <row r="180" spans="1:8" ht="60">
      <c r="A180" s="31" t="s">
        <v>186</v>
      </c>
      <c r="B180" s="46" t="s">
        <v>88</v>
      </c>
      <c r="C180" s="46" t="s">
        <v>67</v>
      </c>
      <c r="D180" s="15" t="s">
        <v>32</v>
      </c>
      <c r="E180" s="15">
        <v>0</v>
      </c>
      <c r="F180" s="105">
        <f t="shared" si="59"/>
        <v>3106.7</v>
      </c>
      <c r="G180" s="105">
        <f t="shared" si="59"/>
        <v>0</v>
      </c>
      <c r="H180" s="105">
        <f t="shared" si="59"/>
        <v>3106.7</v>
      </c>
    </row>
    <row r="181" spans="1:8" ht="30">
      <c r="A181" s="31" t="s">
        <v>196</v>
      </c>
      <c r="B181" s="46" t="s">
        <v>88</v>
      </c>
      <c r="C181" s="46" t="s">
        <v>67</v>
      </c>
      <c r="D181" s="15" t="s">
        <v>32</v>
      </c>
      <c r="E181" s="48">
        <v>200</v>
      </c>
      <c r="F181" s="105">
        <f t="shared" si="59"/>
        <v>3106.7</v>
      </c>
      <c r="G181" s="105">
        <f t="shared" si="59"/>
        <v>0</v>
      </c>
      <c r="H181" s="105">
        <f t="shared" si="59"/>
        <v>3106.7</v>
      </c>
    </row>
    <row r="182" spans="1:8" ht="45">
      <c r="A182" s="41" t="s">
        <v>109</v>
      </c>
      <c r="B182" s="46" t="s">
        <v>88</v>
      </c>
      <c r="C182" s="46" t="s">
        <v>67</v>
      </c>
      <c r="D182" s="15" t="s">
        <v>32</v>
      </c>
      <c r="E182" s="48">
        <v>240</v>
      </c>
      <c r="F182" s="105">
        <v>3106.7</v>
      </c>
      <c r="G182" s="105"/>
      <c r="H182" s="105">
        <f>F182+G182</f>
        <v>3106.7</v>
      </c>
    </row>
    <row r="183" spans="1:8" ht="30">
      <c r="A183" s="52" t="s">
        <v>133</v>
      </c>
      <c r="B183" s="53" t="s">
        <v>88</v>
      </c>
      <c r="C183" s="53" t="s">
        <v>67</v>
      </c>
      <c r="D183" s="24" t="s">
        <v>33</v>
      </c>
      <c r="E183" s="24">
        <v>0</v>
      </c>
      <c r="F183" s="119">
        <f>F184</f>
        <v>300</v>
      </c>
      <c r="G183" s="119">
        <f t="shared" ref="G183:H183" si="60">G184</f>
        <v>0</v>
      </c>
      <c r="H183" s="119">
        <f t="shared" si="60"/>
        <v>300</v>
      </c>
    </row>
    <row r="184" spans="1:8" ht="45">
      <c r="A184" s="31" t="s">
        <v>185</v>
      </c>
      <c r="B184" s="46" t="s">
        <v>88</v>
      </c>
      <c r="C184" s="46" t="s">
        <v>67</v>
      </c>
      <c r="D184" s="15" t="s">
        <v>34</v>
      </c>
      <c r="E184" s="15">
        <v>0</v>
      </c>
      <c r="F184" s="113">
        <f>F185</f>
        <v>300</v>
      </c>
      <c r="G184" s="113"/>
      <c r="H184" s="113">
        <f>H185</f>
        <v>300</v>
      </c>
    </row>
    <row r="185" spans="1:8" ht="30">
      <c r="A185" s="31" t="s">
        <v>196</v>
      </c>
      <c r="B185" s="46" t="s">
        <v>88</v>
      </c>
      <c r="C185" s="46" t="s">
        <v>67</v>
      </c>
      <c r="D185" s="15" t="s">
        <v>34</v>
      </c>
      <c r="E185" s="48">
        <v>200</v>
      </c>
      <c r="F185" s="113">
        <f>F186</f>
        <v>300</v>
      </c>
      <c r="G185" s="113">
        <f t="shared" ref="G185:H185" si="61">G186</f>
        <v>0</v>
      </c>
      <c r="H185" s="113">
        <f t="shared" si="61"/>
        <v>300</v>
      </c>
    </row>
    <row r="186" spans="1:8" ht="45">
      <c r="A186" s="41" t="s">
        <v>109</v>
      </c>
      <c r="B186" s="46" t="s">
        <v>88</v>
      </c>
      <c r="C186" s="46" t="s">
        <v>67</v>
      </c>
      <c r="D186" s="15" t="s">
        <v>34</v>
      </c>
      <c r="E186" s="48">
        <v>240</v>
      </c>
      <c r="F186" s="113">
        <v>300</v>
      </c>
      <c r="G186" s="113"/>
      <c r="H186" s="113">
        <v>300</v>
      </c>
    </row>
    <row r="187" spans="1:8" ht="60">
      <c r="A187" s="52" t="s">
        <v>134</v>
      </c>
      <c r="B187" s="53" t="s">
        <v>88</v>
      </c>
      <c r="C187" s="53" t="s">
        <v>67</v>
      </c>
      <c r="D187" s="24" t="s">
        <v>35</v>
      </c>
      <c r="E187" s="24">
        <v>0</v>
      </c>
      <c r="F187" s="119">
        <f>F188</f>
        <v>100</v>
      </c>
      <c r="G187" s="119"/>
      <c r="H187" s="119">
        <f>H188</f>
        <v>100</v>
      </c>
    </row>
    <row r="188" spans="1:8" ht="45">
      <c r="A188" s="52" t="s">
        <v>187</v>
      </c>
      <c r="B188" s="46" t="s">
        <v>88</v>
      </c>
      <c r="C188" s="46" t="s">
        <v>67</v>
      </c>
      <c r="D188" s="15" t="s">
        <v>36</v>
      </c>
      <c r="E188" s="15">
        <v>0</v>
      </c>
      <c r="F188" s="105">
        <f>F189</f>
        <v>100</v>
      </c>
      <c r="G188" s="105"/>
      <c r="H188" s="105">
        <f>H189</f>
        <v>100</v>
      </c>
    </row>
    <row r="189" spans="1:8" ht="30">
      <c r="A189" s="31" t="s">
        <v>196</v>
      </c>
      <c r="B189" s="46" t="s">
        <v>88</v>
      </c>
      <c r="C189" s="46" t="s">
        <v>67</v>
      </c>
      <c r="D189" s="15" t="s">
        <v>36</v>
      </c>
      <c r="E189" s="48">
        <v>200</v>
      </c>
      <c r="F189" s="113">
        <f>F190</f>
        <v>100</v>
      </c>
      <c r="G189" s="113">
        <f t="shared" ref="G189:H189" si="62">G190</f>
        <v>0</v>
      </c>
      <c r="H189" s="113">
        <f t="shared" si="62"/>
        <v>100</v>
      </c>
    </row>
    <row r="190" spans="1:8" ht="45">
      <c r="A190" s="41" t="s">
        <v>109</v>
      </c>
      <c r="B190" s="46" t="s">
        <v>88</v>
      </c>
      <c r="C190" s="46" t="s">
        <v>67</v>
      </c>
      <c r="D190" s="15" t="s">
        <v>36</v>
      </c>
      <c r="E190" s="48">
        <v>240</v>
      </c>
      <c r="F190" s="113">
        <v>100</v>
      </c>
      <c r="G190" s="113"/>
      <c r="H190" s="113">
        <v>100</v>
      </c>
    </row>
    <row r="191" spans="1:8" ht="45">
      <c r="A191" s="52" t="s">
        <v>135</v>
      </c>
      <c r="B191" s="53" t="s">
        <v>88</v>
      </c>
      <c r="C191" s="53" t="s">
        <v>67</v>
      </c>
      <c r="D191" s="24" t="s">
        <v>37</v>
      </c>
      <c r="E191" s="24">
        <v>0</v>
      </c>
      <c r="F191" s="117">
        <f t="shared" ref="F191:H193" si="63">F192</f>
        <v>2346.4</v>
      </c>
      <c r="G191" s="117">
        <f t="shared" si="63"/>
        <v>-15.5</v>
      </c>
      <c r="H191" s="117">
        <f t="shared" si="63"/>
        <v>2330.9</v>
      </c>
    </row>
    <row r="192" spans="1:8" ht="45">
      <c r="A192" s="31" t="s">
        <v>188</v>
      </c>
      <c r="B192" s="46" t="s">
        <v>88</v>
      </c>
      <c r="C192" s="46" t="s">
        <v>67</v>
      </c>
      <c r="D192" s="15" t="s">
        <v>38</v>
      </c>
      <c r="E192" s="15">
        <v>0</v>
      </c>
      <c r="F192" s="105">
        <f t="shared" si="63"/>
        <v>2346.4</v>
      </c>
      <c r="G192" s="105">
        <f t="shared" si="63"/>
        <v>-15.5</v>
      </c>
      <c r="H192" s="105">
        <f t="shared" si="63"/>
        <v>2330.9</v>
      </c>
    </row>
    <row r="193" spans="1:9" ht="30">
      <c r="A193" s="31" t="s">
        <v>196</v>
      </c>
      <c r="B193" s="46" t="s">
        <v>88</v>
      </c>
      <c r="C193" s="46" t="s">
        <v>67</v>
      </c>
      <c r="D193" s="15" t="s">
        <v>38</v>
      </c>
      <c r="E193" s="48">
        <v>200</v>
      </c>
      <c r="F193" s="105">
        <f t="shared" si="63"/>
        <v>2346.4</v>
      </c>
      <c r="G193" s="105">
        <f t="shared" si="63"/>
        <v>-15.5</v>
      </c>
      <c r="H193" s="105">
        <f t="shared" si="63"/>
        <v>2330.9</v>
      </c>
    </row>
    <row r="194" spans="1:9" ht="45">
      <c r="A194" s="41" t="s">
        <v>109</v>
      </c>
      <c r="B194" s="46" t="s">
        <v>88</v>
      </c>
      <c r="C194" s="46" t="s">
        <v>67</v>
      </c>
      <c r="D194" s="15" t="s">
        <v>38</v>
      </c>
      <c r="E194" s="48">
        <v>240</v>
      </c>
      <c r="F194" s="105">
        <v>2346.4</v>
      </c>
      <c r="G194" s="105">
        <v>-15.5</v>
      </c>
      <c r="H194" s="105">
        <f>F194+G194</f>
        <v>2330.9</v>
      </c>
    </row>
    <row r="195" spans="1:9" ht="60">
      <c r="A195" s="52" t="s">
        <v>136</v>
      </c>
      <c r="B195" s="53" t="s">
        <v>88</v>
      </c>
      <c r="C195" s="53" t="s">
        <v>67</v>
      </c>
      <c r="D195" s="24" t="s">
        <v>39</v>
      </c>
      <c r="E195" s="24">
        <v>0</v>
      </c>
      <c r="F195" s="117">
        <f>F196+F199</f>
        <v>1700</v>
      </c>
      <c r="G195" s="117">
        <f t="shared" ref="G195:H195" si="64">G196+G199</f>
        <v>211</v>
      </c>
      <c r="H195" s="117">
        <f t="shared" si="64"/>
        <v>1911</v>
      </c>
    </row>
    <row r="196" spans="1:9" ht="60">
      <c r="A196" s="31" t="s">
        <v>189</v>
      </c>
      <c r="B196" s="46" t="s">
        <v>88</v>
      </c>
      <c r="C196" s="46" t="s">
        <v>67</v>
      </c>
      <c r="D196" s="15" t="s">
        <v>40</v>
      </c>
      <c r="E196" s="15">
        <v>0</v>
      </c>
      <c r="F196" s="105">
        <f t="shared" ref="F196:H197" si="65">F197</f>
        <v>1700</v>
      </c>
      <c r="G196" s="105">
        <f t="shared" si="65"/>
        <v>193</v>
      </c>
      <c r="H196" s="105">
        <f t="shared" si="65"/>
        <v>1893</v>
      </c>
    </row>
    <row r="197" spans="1:9" ht="30">
      <c r="A197" s="31" t="s">
        <v>199</v>
      </c>
      <c r="B197" s="46" t="s">
        <v>88</v>
      </c>
      <c r="C197" s="46" t="s">
        <v>67</v>
      </c>
      <c r="D197" s="15" t="s">
        <v>40</v>
      </c>
      <c r="E197" s="48">
        <v>200</v>
      </c>
      <c r="F197" s="105">
        <f t="shared" si="65"/>
        <v>1700</v>
      </c>
      <c r="G197" s="105">
        <f t="shared" si="65"/>
        <v>193</v>
      </c>
      <c r="H197" s="105">
        <f t="shared" si="65"/>
        <v>1893</v>
      </c>
    </row>
    <row r="198" spans="1:9" ht="45">
      <c r="A198" s="41" t="s">
        <v>109</v>
      </c>
      <c r="B198" s="46" t="s">
        <v>88</v>
      </c>
      <c r="C198" s="46" t="s">
        <v>67</v>
      </c>
      <c r="D198" s="15" t="s">
        <v>40</v>
      </c>
      <c r="E198" s="48">
        <v>240</v>
      </c>
      <c r="F198" s="105">
        <v>1700</v>
      </c>
      <c r="G198" s="105">
        <v>193</v>
      </c>
      <c r="H198" s="105">
        <f>F198+G198</f>
        <v>1893</v>
      </c>
    </row>
    <row r="199" spans="1:9" ht="60">
      <c r="A199" s="41" t="s">
        <v>220</v>
      </c>
      <c r="B199" s="46" t="s">
        <v>88</v>
      </c>
      <c r="C199" s="46" t="s">
        <v>67</v>
      </c>
      <c r="D199" s="15" t="s">
        <v>219</v>
      </c>
      <c r="E199" s="15">
        <v>0</v>
      </c>
      <c r="F199" s="105">
        <f>F200</f>
        <v>0</v>
      </c>
      <c r="G199" s="105">
        <f t="shared" ref="G199:H200" si="66">G200</f>
        <v>18</v>
      </c>
      <c r="H199" s="105">
        <f t="shared" si="66"/>
        <v>18</v>
      </c>
      <c r="I199" s="13"/>
    </row>
    <row r="200" spans="1:9" ht="30">
      <c r="A200" s="31" t="s">
        <v>199</v>
      </c>
      <c r="B200" s="46" t="s">
        <v>88</v>
      </c>
      <c r="C200" s="46" t="s">
        <v>67</v>
      </c>
      <c r="D200" s="15" t="s">
        <v>219</v>
      </c>
      <c r="E200" s="48">
        <v>200</v>
      </c>
      <c r="F200" s="105">
        <f>F201</f>
        <v>0</v>
      </c>
      <c r="G200" s="105">
        <f t="shared" si="66"/>
        <v>18</v>
      </c>
      <c r="H200" s="105">
        <f t="shared" si="66"/>
        <v>18</v>
      </c>
      <c r="I200" s="13"/>
    </row>
    <row r="201" spans="1:9" ht="45">
      <c r="A201" s="41" t="s">
        <v>109</v>
      </c>
      <c r="B201" s="46" t="s">
        <v>88</v>
      </c>
      <c r="C201" s="46" t="s">
        <v>67</v>
      </c>
      <c r="D201" s="15" t="s">
        <v>219</v>
      </c>
      <c r="E201" s="48">
        <v>240</v>
      </c>
      <c r="F201" s="105"/>
      <c r="G201" s="105">
        <v>18</v>
      </c>
      <c r="H201" s="105">
        <f>F201+G201</f>
        <v>18</v>
      </c>
      <c r="I201" s="13"/>
    </row>
    <row r="202" spans="1:9">
      <c r="A202" s="52" t="s">
        <v>97</v>
      </c>
      <c r="B202" s="54" t="s">
        <v>75</v>
      </c>
      <c r="C202" s="54" t="s">
        <v>49</v>
      </c>
      <c r="D202" s="47" t="s">
        <v>112</v>
      </c>
      <c r="E202" s="15">
        <v>0</v>
      </c>
      <c r="F202" s="120">
        <f>F203</f>
        <v>4839</v>
      </c>
      <c r="G202" s="120">
        <f>G203</f>
        <v>1054.3000000000002</v>
      </c>
      <c r="H202" s="120">
        <f>H203</f>
        <v>5893.2999999999993</v>
      </c>
    </row>
    <row r="203" spans="1:9">
      <c r="A203" s="52" t="s">
        <v>127</v>
      </c>
      <c r="B203" s="54" t="s">
        <v>75</v>
      </c>
      <c r="C203" s="46" t="s">
        <v>47</v>
      </c>
      <c r="D203" s="47" t="s">
        <v>112</v>
      </c>
      <c r="E203" s="15">
        <v>0</v>
      </c>
      <c r="F203" s="120">
        <f>F204</f>
        <v>4839</v>
      </c>
      <c r="G203" s="120">
        <f t="shared" ref="G203:H203" si="67">G204</f>
        <v>1054.3000000000002</v>
      </c>
      <c r="H203" s="120">
        <f t="shared" si="67"/>
        <v>5893.2999999999993</v>
      </c>
    </row>
    <row r="204" spans="1:9" ht="42.75">
      <c r="A204" s="58" t="s">
        <v>13</v>
      </c>
      <c r="B204" s="27" t="s">
        <v>75</v>
      </c>
      <c r="C204" s="27" t="s">
        <v>47</v>
      </c>
      <c r="D204" s="55" t="s">
        <v>42</v>
      </c>
      <c r="E204" s="28">
        <v>0</v>
      </c>
      <c r="F204" s="38">
        <f>F205+F209+F215</f>
        <v>4839</v>
      </c>
      <c r="G204" s="38">
        <f>G205+G209+G215</f>
        <v>1054.3000000000002</v>
      </c>
      <c r="H204" s="38">
        <f>H205+H209+H215</f>
        <v>5893.2999999999993</v>
      </c>
    </row>
    <row r="205" spans="1:9" ht="45">
      <c r="A205" s="42" t="s">
        <v>137</v>
      </c>
      <c r="B205" s="46" t="s">
        <v>75</v>
      </c>
      <c r="C205" s="46" t="s">
        <v>47</v>
      </c>
      <c r="D205" s="47" t="s">
        <v>117</v>
      </c>
      <c r="E205" s="15">
        <v>0</v>
      </c>
      <c r="F205" s="12">
        <f>F206</f>
        <v>6.1</v>
      </c>
      <c r="G205" s="12">
        <f t="shared" ref="G205:H205" si="68">G206</f>
        <v>0</v>
      </c>
      <c r="H205" s="12">
        <f t="shared" si="68"/>
        <v>6.1</v>
      </c>
    </row>
    <row r="206" spans="1:9" ht="30">
      <c r="A206" s="39" t="s">
        <v>126</v>
      </c>
      <c r="B206" s="30" t="s">
        <v>75</v>
      </c>
      <c r="C206" s="30" t="s">
        <v>47</v>
      </c>
      <c r="D206" s="59" t="s">
        <v>170</v>
      </c>
      <c r="E206" s="24">
        <v>0</v>
      </c>
      <c r="F206" s="17">
        <f t="shared" ref="F206:H207" si="69">F207</f>
        <v>6.1</v>
      </c>
      <c r="G206" s="17">
        <f t="shared" si="69"/>
        <v>0</v>
      </c>
      <c r="H206" s="17">
        <f t="shared" si="69"/>
        <v>6.1</v>
      </c>
    </row>
    <row r="207" spans="1:9" ht="30">
      <c r="A207" s="41" t="s">
        <v>20</v>
      </c>
      <c r="B207" s="30" t="s">
        <v>75</v>
      </c>
      <c r="C207" s="30" t="s">
        <v>47</v>
      </c>
      <c r="D207" s="59" t="s">
        <v>170</v>
      </c>
      <c r="E207" s="14">
        <v>200</v>
      </c>
      <c r="F207" s="17">
        <f t="shared" si="69"/>
        <v>6.1</v>
      </c>
      <c r="G207" s="17">
        <f t="shared" si="69"/>
        <v>0</v>
      </c>
      <c r="H207" s="17">
        <f t="shared" si="69"/>
        <v>6.1</v>
      </c>
    </row>
    <row r="208" spans="1:9" ht="45">
      <c r="A208" s="41" t="s">
        <v>109</v>
      </c>
      <c r="B208" s="30" t="s">
        <v>75</v>
      </c>
      <c r="C208" s="30" t="s">
        <v>47</v>
      </c>
      <c r="D208" s="59" t="s">
        <v>170</v>
      </c>
      <c r="E208" s="14">
        <v>240</v>
      </c>
      <c r="F208" s="17">
        <v>6.1</v>
      </c>
      <c r="G208" s="17"/>
      <c r="H208" s="17">
        <v>6.1</v>
      </c>
    </row>
    <row r="209" spans="1:8" ht="15.75">
      <c r="A209" s="60" t="s">
        <v>151</v>
      </c>
      <c r="B209" s="30" t="s">
        <v>75</v>
      </c>
      <c r="C209" s="30" t="s">
        <v>47</v>
      </c>
      <c r="D209" s="47" t="s">
        <v>152</v>
      </c>
      <c r="E209" s="24">
        <v>0</v>
      </c>
      <c r="F209" s="17">
        <f>F210</f>
        <v>548.4</v>
      </c>
      <c r="G209" s="17">
        <f t="shared" ref="G209:H209" si="70">G210</f>
        <v>-60.2</v>
      </c>
      <c r="H209" s="17">
        <f t="shared" si="70"/>
        <v>488.2</v>
      </c>
    </row>
    <row r="210" spans="1:8" ht="94.5">
      <c r="A210" s="107" t="s">
        <v>153</v>
      </c>
      <c r="B210" s="30" t="s">
        <v>75</v>
      </c>
      <c r="C210" s="30" t="s">
        <v>47</v>
      </c>
      <c r="D210" s="47" t="s">
        <v>154</v>
      </c>
      <c r="E210" s="24">
        <v>0</v>
      </c>
      <c r="F210" s="17">
        <f>F211+F213</f>
        <v>548.4</v>
      </c>
      <c r="G210" s="17">
        <f>G211+G213</f>
        <v>-60.2</v>
      </c>
      <c r="H210" s="17">
        <f>H211+H213</f>
        <v>488.2</v>
      </c>
    </row>
    <row r="211" spans="1:8" ht="94.5">
      <c r="A211" s="107" t="s">
        <v>155</v>
      </c>
      <c r="B211" s="30" t="s">
        <v>75</v>
      </c>
      <c r="C211" s="30" t="s">
        <v>47</v>
      </c>
      <c r="D211" s="47" t="s">
        <v>154</v>
      </c>
      <c r="E211" s="14">
        <v>100</v>
      </c>
      <c r="F211" s="17">
        <f>F212</f>
        <v>396.4</v>
      </c>
      <c r="G211" s="17">
        <f>G212</f>
        <v>91.8</v>
      </c>
      <c r="H211" s="17">
        <f>H212</f>
        <v>488.2</v>
      </c>
    </row>
    <row r="212" spans="1:8" ht="31.5">
      <c r="A212" s="107" t="s">
        <v>19</v>
      </c>
      <c r="B212" s="30" t="s">
        <v>75</v>
      </c>
      <c r="C212" s="30" t="s">
        <v>47</v>
      </c>
      <c r="D212" s="47" t="s">
        <v>154</v>
      </c>
      <c r="E212" s="121">
        <v>110</v>
      </c>
      <c r="F212" s="12">
        <v>396.4</v>
      </c>
      <c r="G212" s="12">
        <v>91.8</v>
      </c>
      <c r="H212" s="12">
        <f>F212+G212</f>
        <v>488.2</v>
      </c>
    </row>
    <row r="213" spans="1:8" ht="30">
      <c r="A213" s="41" t="s">
        <v>20</v>
      </c>
      <c r="B213" s="30" t="s">
        <v>75</v>
      </c>
      <c r="C213" s="30" t="s">
        <v>47</v>
      </c>
      <c r="D213" s="47" t="s">
        <v>154</v>
      </c>
      <c r="E213" s="14">
        <v>200</v>
      </c>
      <c r="F213" s="12">
        <f>F214</f>
        <v>152</v>
      </c>
      <c r="G213" s="12">
        <f>G214</f>
        <v>-152</v>
      </c>
      <c r="H213" s="12">
        <f>H214</f>
        <v>0</v>
      </c>
    </row>
    <row r="214" spans="1:8" ht="45">
      <c r="A214" s="41" t="s">
        <v>109</v>
      </c>
      <c r="B214" s="30" t="s">
        <v>75</v>
      </c>
      <c r="C214" s="30" t="s">
        <v>47</v>
      </c>
      <c r="D214" s="47" t="s">
        <v>154</v>
      </c>
      <c r="E214" s="14">
        <v>240</v>
      </c>
      <c r="F214" s="12">
        <v>152</v>
      </c>
      <c r="G214" s="12">
        <v>-152</v>
      </c>
      <c r="H214" s="12">
        <f>F214+G214</f>
        <v>0</v>
      </c>
    </row>
    <row r="215" spans="1:8" ht="31.5">
      <c r="A215" s="123" t="s">
        <v>156</v>
      </c>
      <c r="B215" s="30" t="s">
        <v>75</v>
      </c>
      <c r="C215" s="30" t="s">
        <v>47</v>
      </c>
      <c r="D215" s="47" t="s">
        <v>158</v>
      </c>
      <c r="E215" s="24">
        <v>0</v>
      </c>
      <c r="F215" s="12">
        <f t="shared" ref="F215:H215" si="71">F216+F227+F230+F224+F233</f>
        <v>4284.5</v>
      </c>
      <c r="G215" s="12">
        <f t="shared" si="71"/>
        <v>1114.5000000000002</v>
      </c>
      <c r="H215" s="12">
        <f t="shared" si="71"/>
        <v>5398.9999999999991</v>
      </c>
    </row>
    <row r="216" spans="1:8" ht="94.5">
      <c r="A216" s="107" t="s">
        <v>153</v>
      </c>
      <c r="B216" s="30" t="s">
        <v>75</v>
      </c>
      <c r="C216" s="30" t="s">
        <v>47</v>
      </c>
      <c r="D216" s="47" t="s">
        <v>157</v>
      </c>
      <c r="E216" s="24">
        <v>0</v>
      </c>
      <c r="F216" s="12">
        <f>F217+F220+F222</f>
        <v>4084.5</v>
      </c>
      <c r="G216" s="12">
        <f>G217+G220+G222</f>
        <v>1100.1000000000001</v>
      </c>
      <c r="H216" s="12">
        <f>H217+H220+H222</f>
        <v>5184.5999999999995</v>
      </c>
    </row>
    <row r="217" spans="1:8" ht="90">
      <c r="A217" s="40" t="s">
        <v>18</v>
      </c>
      <c r="B217" s="61" t="s">
        <v>75</v>
      </c>
      <c r="C217" s="61" t="s">
        <v>47</v>
      </c>
      <c r="D217" s="47" t="s">
        <v>157</v>
      </c>
      <c r="E217" s="62">
        <v>100</v>
      </c>
      <c r="F217" s="18">
        <f>F218+F219</f>
        <v>2719.7999999999997</v>
      </c>
      <c r="G217" s="18">
        <f>G218+G219</f>
        <v>507.79999999999995</v>
      </c>
      <c r="H217" s="18">
        <f>H218+H219</f>
        <v>3227.5999999999995</v>
      </c>
    </row>
    <row r="218" spans="1:8" ht="30">
      <c r="A218" s="41" t="s">
        <v>23</v>
      </c>
      <c r="B218" s="57" t="s">
        <v>75</v>
      </c>
      <c r="C218" s="57" t="s">
        <v>47</v>
      </c>
      <c r="D218" s="47" t="s">
        <v>157</v>
      </c>
      <c r="E218" s="15">
        <v>110</v>
      </c>
      <c r="F218" s="17">
        <v>2542.1</v>
      </c>
      <c r="G218" s="17">
        <v>637.29999999999995</v>
      </c>
      <c r="H218" s="17">
        <f>F218+G218</f>
        <v>3179.3999999999996</v>
      </c>
    </row>
    <row r="219" spans="1:8" ht="31.5">
      <c r="A219" s="107" t="s">
        <v>19</v>
      </c>
      <c r="B219" s="57" t="s">
        <v>75</v>
      </c>
      <c r="C219" s="57" t="s">
        <v>47</v>
      </c>
      <c r="D219" s="47" t="s">
        <v>157</v>
      </c>
      <c r="E219" s="15">
        <v>110</v>
      </c>
      <c r="F219" s="17">
        <v>177.7</v>
      </c>
      <c r="G219" s="17">
        <v>-129.5</v>
      </c>
      <c r="H219" s="12">
        <f>F219+G219</f>
        <v>48.199999999999989</v>
      </c>
    </row>
    <row r="220" spans="1:8" ht="30">
      <c r="A220" s="40" t="s">
        <v>20</v>
      </c>
      <c r="B220" s="61" t="s">
        <v>75</v>
      </c>
      <c r="C220" s="61" t="s">
        <v>47</v>
      </c>
      <c r="D220" s="47" t="s">
        <v>157</v>
      </c>
      <c r="E220" s="24">
        <v>200</v>
      </c>
      <c r="F220" s="16">
        <f>F221</f>
        <v>1348.7</v>
      </c>
      <c r="G220" s="16">
        <f>G221</f>
        <v>591.1</v>
      </c>
      <c r="H220" s="16">
        <f>H221</f>
        <v>1939.8000000000002</v>
      </c>
    </row>
    <row r="221" spans="1:8" ht="45">
      <c r="A221" s="41" t="s">
        <v>109</v>
      </c>
      <c r="B221" s="57" t="s">
        <v>75</v>
      </c>
      <c r="C221" s="57" t="s">
        <v>47</v>
      </c>
      <c r="D221" s="47" t="s">
        <v>157</v>
      </c>
      <c r="E221" s="15">
        <v>240</v>
      </c>
      <c r="F221" s="17">
        <v>1348.7</v>
      </c>
      <c r="G221" s="17">
        <v>591.1</v>
      </c>
      <c r="H221" s="17">
        <f>F221+G221</f>
        <v>1939.8000000000002</v>
      </c>
    </row>
    <row r="222" spans="1:8">
      <c r="A222" s="40" t="s">
        <v>21</v>
      </c>
      <c r="B222" s="61" t="s">
        <v>75</v>
      </c>
      <c r="C222" s="61" t="s">
        <v>47</v>
      </c>
      <c r="D222" s="47" t="s">
        <v>157</v>
      </c>
      <c r="E222" s="25" t="s">
        <v>24</v>
      </c>
      <c r="F222" s="16">
        <f>F223</f>
        <v>16</v>
      </c>
      <c r="G222" s="16">
        <f>G223</f>
        <v>1.2</v>
      </c>
      <c r="H222" s="16">
        <f>H223</f>
        <v>17.2</v>
      </c>
    </row>
    <row r="223" spans="1:8">
      <c r="A223" s="41" t="s">
        <v>22</v>
      </c>
      <c r="B223" s="57" t="s">
        <v>75</v>
      </c>
      <c r="C223" s="57" t="s">
        <v>47</v>
      </c>
      <c r="D223" s="47" t="s">
        <v>157</v>
      </c>
      <c r="E223" s="15">
        <v>850</v>
      </c>
      <c r="F223" s="17">
        <v>16</v>
      </c>
      <c r="G223" s="17">
        <v>1.2</v>
      </c>
      <c r="H223" s="17">
        <f>F223+G223</f>
        <v>17.2</v>
      </c>
    </row>
    <row r="224" spans="1:8" ht="30">
      <c r="A224" s="41" t="s">
        <v>216</v>
      </c>
      <c r="B224" s="30" t="s">
        <v>75</v>
      </c>
      <c r="C224" s="30" t="s">
        <v>47</v>
      </c>
      <c r="D224" s="47" t="s">
        <v>213</v>
      </c>
      <c r="E224" s="24">
        <v>0</v>
      </c>
      <c r="F224" s="17">
        <f>F225</f>
        <v>0</v>
      </c>
      <c r="G224" s="17">
        <f t="shared" ref="G224:H224" si="72">G225</f>
        <v>12.2</v>
      </c>
      <c r="H224" s="17">
        <f t="shared" si="72"/>
        <v>12.2</v>
      </c>
    </row>
    <row r="225" spans="1:8" ht="30">
      <c r="A225" s="40" t="s">
        <v>20</v>
      </c>
      <c r="B225" s="61" t="s">
        <v>75</v>
      </c>
      <c r="C225" s="61" t="s">
        <v>47</v>
      </c>
      <c r="D225" s="47" t="s">
        <v>213</v>
      </c>
      <c r="E225" s="24">
        <v>200</v>
      </c>
      <c r="F225" s="17">
        <f>F226</f>
        <v>0</v>
      </c>
      <c r="G225" s="17">
        <f t="shared" ref="G225:H225" si="73">G226</f>
        <v>12.2</v>
      </c>
      <c r="H225" s="17">
        <f t="shared" si="73"/>
        <v>12.2</v>
      </c>
    </row>
    <row r="226" spans="1:8" ht="45">
      <c r="A226" s="41" t="s">
        <v>109</v>
      </c>
      <c r="B226" s="57" t="s">
        <v>75</v>
      </c>
      <c r="C226" s="57" t="s">
        <v>47</v>
      </c>
      <c r="D226" s="47" t="s">
        <v>213</v>
      </c>
      <c r="E226" s="15">
        <v>240</v>
      </c>
      <c r="F226" s="17"/>
      <c r="G226" s="17">
        <v>12.2</v>
      </c>
      <c r="H226" s="17">
        <f>F226+G226</f>
        <v>12.2</v>
      </c>
    </row>
    <row r="227" spans="1:8" ht="110.25" hidden="1">
      <c r="A227" s="122" t="s">
        <v>194</v>
      </c>
      <c r="B227" s="30" t="s">
        <v>75</v>
      </c>
      <c r="C227" s="30" t="s">
        <v>47</v>
      </c>
      <c r="D227" s="47" t="s">
        <v>195</v>
      </c>
      <c r="E227" s="15">
        <v>0</v>
      </c>
      <c r="F227" s="12">
        <f t="shared" ref="F227:G228" si="74">F228</f>
        <v>0</v>
      </c>
      <c r="G227" s="12">
        <f t="shared" si="74"/>
        <v>0</v>
      </c>
      <c r="H227" s="12">
        <f t="shared" ref="H227:H228" si="75">H228</f>
        <v>0</v>
      </c>
    </row>
    <row r="228" spans="1:8" ht="94.5" hidden="1">
      <c r="A228" s="107" t="s">
        <v>155</v>
      </c>
      <c r="B228" s="30" t="s">
        <v>75</v>
      </c>
      <c r="C228" s="30" t="s">
        <v>47</v>
      </c>
      <c r="D228" s="47" t="s">
        <v>195</v>
      </c>
      <c r="E228" s="14">
        <v>100</v>
      </c>
      <c r="F228" s="12">
        <f t="shared" si="74"/>
        <v>0</v>
      </c>
      <c r="G228" s="12">
        <f t="shared" si="74"/>
        <v>0</v>
      </c>
      <c r="H228" s="12">
        <f t="shared" si="75"/>
        <v>0</v>
      </c>
    </row>
    <row r="229" spans="1:8" ht="31.5" hidden="1">
      <c r="A229" s="107" t="s">
        <v>19</v>
      </c>
      <c r="B229" s="30" t="s">
        <v>75</v>
      </c>
      <c r="C229" s="30" t="s">
        <v>47</v>
      </c>
      <c r="D229" s="47" t="s">
        <v>195</v>
      </c>
      <c r="E229" s="121">
        <v>110</v>
      </c>
      <c r="F229" s="12">
        <v>0</v>
      </c>
      <c r="G229" s="12"/>
      <c r="H229" s="12">
        <f>F229+G229</f>
        <v>0</v>
      </c>
    </row>
    <row r="230" spans="1:8" ht="60">
      <c r="A230" s="129" t="s">
        <v>211</v>
      </c>
      <c r="B230" s="30" t="s">
        <v>75</v>
      </c>
      <c r="C230" s="30" t="s">
        <v>47</v>
      </c>
      <c r="D230" s="47" t="s">
        <v>214</v>
      </c>
      <c r="E230" s="15">
        <v>0</v>
      </c>
      <c r="F230" s="12">
        <f>F231</f>
        <v>200</v>
      </c>
      <c r="G230" s="12">
        <f t="shared" ref="G230:H231" si="76">G231</f>
        <v>0</v>
      </c>
      <c r="H230" s="12">
        <f t="shared" si="76"/>
        <v>200</v>
      </c>
    </row>
    <row r="231" spans="1:8" ht="30">
      <c r="A231" s="40" t="s">
        <v>20</v>
      </c>
      <c r="B231" s="30" t="s">
        <v>75</v>
      </c>
      <c r="C231" s="30" t="s">
        <v>47</v>
      </c>
      <c r="D231" s="47" t="s">
        <v>214</v>
      </c>
      <c r="E231" s="24">
        <v>200</v>
      </c>
      <c r="F231" s="12">
        <f>F232</f>
        <v>200</v>
      </c>
      <c r="G231" s="12">
        <f t="shared" si="76"/>
        <v>0</v>
      </c>
      <c r="H231" s="12">
        <f t="shared" si="76"/>
        <v>200</v>
      </c>
    </row>
    <row r="232" spans="1:8" ht="45">
      <c r="A232" s="41" t="s">
        <v>109</v>
      </c>
      <c r="B232" s="30" t="s">
        <v>75</v>
      </c>
      <c r="C232" s="30" t="s">
        <v>47</v>
      </c>
      <c r="D232" s="47" t="s">
        <v>214</v>
      </c>
      <c r="E232" s="15">
        <v>240</v>
      </c>
      <c r="F232" s="12">
        <v>200</v>
      </c>
      <c r="G232" s="12"/>
      <c r="H232" s="12">
        <f>F232+G232</f>
        <v>200</v>
      </c>
    </row>
    <row r="233" spans="1:8" ht="45">
      <c r="A233" s="40" t="s">
        <v>138</v>
      </c>
      <c r="B233" s="30" t="s">
        <v>75</v>
      </c>
      <c r="C233" s="30" t="s">
        <v>47</v>
      </c>
      <c r="D233" s="47" t="s">
        <v>215</v>
      </c>
      <c r="E233" s="15">
        <v>0</v>
      </c>
      <c r="F233" s="12">
        <f>F234</f>
        <v>0</v>
      </c>
      <c r="G233" s="12">
        <f t="shared" ref="G233:H233" si="77">G234</f>
        <v>2.2000000000000002</v>
      </c>
      <c r="H233" s="12">
        <f t="shared" si="77"/>
        <v>2.2000000000000002</v>
      </c>
    </row>
    <row r="234" spans="1:8" ht="30">
      <c r="A234" s="40" t="s">
        <v>20</v>
      </c>
      <c r="B234" s="30" t="s">
        <v>75</v>
      </c>
      <c r="C234" s="30" t="s">
        <v>47</v>
      </c>
      <c r="D234" s="47" t="s">
        <v>215</v>
      </c>
      <c r="E234" s="24">
        <v>200</v>
      </c>
      <c r="F234" s="12">
        <f>F235</f>
        <v>0</v>
      </c>
      <c r="G234" s="12">
        <f t="shared" ref="G234:H234" si="78">G235</f>
        <v>2.2000000000000002</v>
      </c>
      <c r="H234" s="12">
        <f t="shared" si="78"/>
        <v>2.2000000000000002</v>
      </c>
    </row>
    <row r="235" spans="1:8" ht="45">
      <c r="A235" s="41" t="s">
        <v>109</v>
      </c>
      <c r="B235" s="30" t="s">
        <v>75</v>
      </c>
      <c r="C235" s="30" t="s">
        <v>47</v>
      </c>
      <c r="D235" s="47" t="s">
        <v>215</v>
      </c>
      <c r="E235" s="15">
        <v>240</v>
      </c>
      <c r="F235" s="12"/>
      <c r="G235" s="12">
        <v>2.2000000000000002</v>
      </c>
      <c r="H235" s="17">
        <f>F235+G235</f>
        <v>2.2000000000000002</v>
      </c>
    </row>
    <row r="236" spans="1:8">
      <c r="A236" s="64" t="s">
        <v>104</v>
      </c>
      <c r="B236" s="61" t="s">
        <v>83</v>
      </c>
      <c r="C236" s="61" t="s">
        <v>49</v>
      </c>
      <c r="D236" s="47" t="s">
        <v>112</v>
      </c>
      <c r="E236" s="15">
        <v>0</v>
      </c>
      <c r="F236" s="19">
        <f t="shared" ref="F236:H237" si="79">F237</f>
        <v>121.4</v>
      </c>
      <c r="G236" s="19">
        <f t="shared" si="79"/>
        <v>0</v>
      </c>
      <c r="H236" s="19">
        <f t="shared" si="79"/>
        <v>121.4</v>
      </c>
    </row>
    <row r="237" spans="1:8">
      <c r="A237" s="65" t="s">
        <v>105</v>
      </c>
      <c r="B237" s="30" t="s">
        <v>83</v>
      </c>
      <c r="C237" s="30" t="s">
        <v>47</v>
      </c>
      <c r="D237" s="47" t="s">
        <v>112</v>
      </c>
      <c r="E237" s="15">
        <v>0</v>
      </c>
      <c r="F237" s="20">
        <f t="shared" si="79"/>
        <v>121.4</v>
      </c>
      <c r="G237" s="20">
        <f t="shared" si="79"/>
        <v>0</v>
      </c>
      <c r="H237" s="20">
        <f t="shared" si="79"/>
        <v>121.4</v>
      </c>
    </row>
    <row r="238" spans="1:8" ht="57">
      <c r="A238" s="66" t="s">
        <v>106</v>
      </c>
      <c r="B238" s="36" t="s">
        <v>83</v>
      </c>
      <c r="C238" s="36" t="s">
        <v>47</v>
      </c>
      <c r="D238" s="55" t="s">
        <v>55</v>
      </c>
      <c r="E238" s="56">
        <v>0</v>
      </c>
      <c r="F238" s="21">
        <f>F240</f>
        <v>121.4</v>
      </c>
      <c r="G238" s="21">
        <f>G240</f>
        <v>0</v>
      </c>
      <c r="H238" s="21">
        <f>H240</f>
        <v>121.4</v>
      </c>
    </row>
    <row r="239" spans="1:8" ht="30">
      <c r="A239" s="67" t="s">
        <v>139</v>
      </c>
      <c r="B239" s="30" t="s">
        <v>83</v>
      </c>
      <c r="C239" s="30" t="s">
        <v>47</v>
      </c>
      <c r="D239" s="47" t="s">
        <v>56</v>
      </c>
      <c r="E239" s="15">
        <v>0</v>
      </c>
      <c r="F239" s="21">
        <f>F240</f>
        <v>121.4</v>
      </c>
      <c r="G239" s="21">
        <v>0</v>
      </c>
      <c r="H239" s="21">
        <f>H240</f>
        <v>121.4</v>
      </c>
    </row>
    <row r="240" spans="1:8" ht="30">
      <c r="A240" s="29" t="s">
        <v>181</v>
      </c>
      <c r="B240" s="30" t="s">
        <v>83</v>
      </c>
      <c r="C240" s="30" t="s">
        <v>47</v>
      </c>
      <c r="D240" s="47" t="s">
        <v>169</v>
      </c>
      <c r="E240" s="15">
        <v>0</v>
      </c>
      <c r="F240" s="20">
        <f>F241</f>
        <v>121.4</v>
      </c>
      <c r="G240" s="20">
        <f>G241</f>
        <v>0</v>
      </c>
      <c r="H240" s="20">
        <f>H241</f>
        <v>121.4</v>
      </c>
    </row>
    <row r="241" spans="1:8" ht="54" customHeight="1">
      <c r="A241" s="29" t="s">
        <v>17</v>
      </c>
      <c r="B241" s="30" t="s">
        <v>83</v>
      </c>
      <c r="C241" s="30" t="s">
        <v>47</v>
      </c>
      <c r="D241" s="47" t="s">
        <v>169</v>
      </c>
      <c r="E241" s="14">
        <v>300</v>
      </c>
      <c r="F241" s="20">
        <f>F242</f>
        <v>121.4</v>
      </c>
      <c r="G241" s="20">
        <f>G242</f>
        <v>0</v>
      </c>
      <c r="H241" s="20">
        <f>H242</f>
        <v>121.4</v>
      </c>
    </row>
    <row r="242" spans="1:8" ht="45">
      <c r="A242" s="124" t="s">
        <v>200</v>
      </c>
      <c r="B242" s="68">
        <v>10</v>
      </c>
      <c r="C242" s="68">
        <v>1</v>
      </c>
      <c r="D242" s="47" t="s">
        <v>169</v>
      </c>
      <c r="E242" s="14">
        <v>321</v>
      </c>
      <c r="F242" s="20">
        <v>121.4</v>
      </c>
      <c r="G242" s="20"/>
      <c r="H242" s="20">
        <v>121.4</v>
      </c>
    </row>
    <row r="243" spans="1:8">
      <c r="A243" s="41" t="s">
        <v>140</v>
      </c>
      <c r="B243" s="68">
        <v>11</v>
      </c>
      <c r="C243" s="61" t="s">
        <v>49</v>
      </c>
      <c r="D243" s="47" t="s">
        <v>112</v>
      </c>
      <c r="E243" s="15">
        <v>0</v>
      </c>
      <c r="F243" s="20">
        <f t="shared" ref="F243:H248" si="80">F244</f>
        <v>22.8</v>
      </c>
      <c r="G243" s="20">
        <f t="shared" si="80"/>
        <v>0</v>
      </c>
      <c r="H243" s="20">
        <f t="shared" si="80"/>
        <v>22.8</v>
      </c>
    </row>
    <row r="244" spans="1:8">
      <c r="A244" s="41" t="s">
        <v>141</v>
      </c>
      <c r="B244" s="68">
        <v>11</v>
      </c>
      <c r="C244" s="30" t="s">
        <v>47</v>
      </c>
      <c r="D244" s="47" t="s">
        <v>112</v>
      </c>
      <c r="E244" s="15">
        <v>0</v>
      </c>
      <c r="F244" s="20">
        <f t="shared" si="80"/>
        <v>22.8</v>
      </c>
      <c r="G244" s="20">
        <f t="shared" si="80"/>
        <v>0</v>
      </c>
      <c r="H244" s="20">
        <f t="shared" si="80"/>
        <v>22.8</v>
      </c>
    </row>
    <row r="245" spans="1:8" ht="71.25">
      <c r="A245" s="43" t="s">
        <v>110</v>
      </c>
      <c r="B245" s="102">
        <v>11</v>
      </c>
      <c r="C245" s="36" t="s">
        <v>47</v>
      </c>
      <c r="D245" s="28" t="s">
        <v>111</v>
      </c>
      <c r="E245" s="56">
        <v>0</v>
      </c>
      <c r="F245" s="22">
        <f t="shared" si="80"/>
        <v>22.8</v>
      </c>
      <c r="G245" s="22">
        <f t="shared" si="80"/>
        <v>0</v>
      </c>
      <c r="H245" s="22">
        <f t="shared" si="80"/>
        <v>22.8</v>
      </c>
    </row>
    <row r="246" spans="1:8" ht="45">
      <c r="A246" s="42" t="s">
        <v>142</v>
      </c>
      <c r="B246" s="68">
        <v>11</v>
      </c>
      <c r="C246" s="30" t="s">
        <v>47</v>
      </c>
      <c r="D246" s="15" t="s">
        <v>98</v>
      </c>
      <c r="E246" s="15">
        <v>0</v>
      </c>
      <c r="F246" s="20">
        <f t="shared" si="80"/>
        <v>22.8</v>
      </c>
      <c r="G246" s="20">
        <f t="shared" si="80"/>
        <v>0</v>
      </c>
      <c r="H246" s="20">
        <f t="shared" si="80"/>
        <v>22.8</v>
      </c>
    </row>
    <row r="247" spans="1:8" ht="45">
      <c r="A247" s="40" t="s">
        <v>138</v>
      </c>
      <c r="B247" s="68">
        <v>11</v>
      </c>
      <c r="C247" s="30" t="s">
        <v>47</v>
      </c>
      <c r="D247" s="69" t="s">
        <v>125</v>
      </c>
      <c r="E247" s="15">
        <v>0</v>
      </c>
      <c r="F247" s="20">
        <f t="shared" si="80"/>
        <v>22.8</v>
      </c>
      <c r="G247" s="20">
        <f t="shared" si="80"/>
        <v>0</v>
      </c>
      <c r="H247" s="20">
        <f t="shared" si="80"/>
        <v>22.8</v>
      </c>
    </row>
    <row r="248" spans="1:8" ht="30">
      <c r="A248" s="42" t="s">
        <v>196</v>
      </c>
      <c r="B248" s="68">
        <v>11</v>
      </c>
      <c r="C248" s="30" t="s">
        <v>47</v>
      </c>
      <c r="D248" s="69" t="s">
        <v>125</v>
      </c>
      <c r="E248" s="48">
        <v>200</v>
      </c>
      <c r="F248" s="20">
        <f t="shared" si="80"/>
        <v>22.8</v>
      </c>
      <c r="G248" s="20">
        <f t="shared" si="80"/>
        <v>0</v>
      </c>
      <c r="H248" s="20">
        <f t="shared" si="80"/>
        <v>22.8</v>
      </c>
    </row>
    <row r="249" spans="1:8" ht="45">
      <c r="A249" s="41" t="s">
        <v>109</v>
      </c>
      <c r="B249" s="68">
        <v>11</v>
      </c>
      <c r="C249" s="30" t="s">
        <v>47</v>
      </c>
      <c r="D249" s="69" t="s">
        <v>125</v>
      </c>
      <c r="E249" s="48">
        <v>240</v>
      </c>
      <c r="F249" s="20">
        <v>22.8</v>
      </c>
      <c r="G249" s="20"/>
      <c r="H249" s="20">
        <v>22.8</v>
      </c>
    </row>
    <row r="250" spans="1:8" ht="75">
      <c r="A250" s="70" t="s">
        <v>143</v>
      </c>
      <c r="B250" s="34" t="s">
        <v>99</v>
      </c>
      <c r="C250" s="34" t="s">
        <v>67</v>
      </c>
      <c r="D250" s="47" t="s">
        <v>112</v>
      </c>
      <c r="E250" s="15">
        <v>0</v>
      </c>
      <c r="F250" s="19">
        <f>F251</f>
        <v>77.3</v>
      </c>
      <c r="G250" s="19">
        <f>G251</f>
        <v>0</v>
      </c>
      <c r="H250" s="19">
        <f>H251</f>
        <v>77.3</v>
      </c>
    </row>
    <row r="251" spans="1:8" ht="30">
      <c r="A251" s="71" t="s">
        <v>144</v>
      </c>
      <c r="B251" s="34" t="s">
        <v>99</v>
      </c>
      <c r="C251" s="34" t="s">
        <v>67</v>
      </c>
      <c r="D251" s="47" t="s">
        <v>112</v>
      </c>
      <c r="E251" s="15">
        <v>0</v>
      </c>
      <c r="F251" s="19">
        <f>F256</f>
        <v>77.3</v>
      </c>
      <c r="G251" s="19">
        <f>G256</f>
        <v>0</v>
      </c>
      <c r="H251" s="19">
        <f>H256</f>
        <v>77.3</v>
      </c>
    </row>
    <row r="252" spans="1:8" ht="57">
      <c r="A252" s="66" t="s">
        <v>106</v>
      </c>
      <c r="B252" s="103" t="s">
        <v>99</v>
      </c>
      <c r="C252" s="103" t="s">
        <v>67</v>
      </c>
      <c r="D252" s="55" t="s">
        <v>55</v>
      </c>
      <c r="E252" s="28">
        <v>0</v>
      </c>
      <c r="F252" s="104">
        <f>F253</f>
        <v>77.3</v>
      </c>
      <c r="G252" s="104">
        <f>G253</f>
        <v>0</v>
      </c>
      <c r="H252" s="104">
        <f>H253</f>
        <v>77.3</v>
      </c>
    </row>
    <row r="253" spans="1:8" ht="45">
      <c r="A253" s="31" t="s">
        <v>145</v>
      </c>
      <c r="B253" s="34" t="s">
        <v>99</v>
      </c>
      <c r="C253" s="34" t="s">
        <v>67</v>
      </c>
      <c r="D253" s="47" t="s">
        <v>56</v>
      </c>
      <c r="E253" s="15">
        <v>0</v>
      </c>
      <c r="F253" s="19">
        <f>F255</f>
        <v>77.3</v>
      </c>
      <c r="G253" s="19">
        <f>G255</f>
        <v>0</v>
      </c>
      <c r="H253" s="19">
        <f>H255</f>
        <v>77.3</v>
      </c>
    </row>
    <row r="254" spans="1:8">
      <c r="A254" s="31" t="s">
        <v>146</v>
      </c>
      <c r="B254" s="34" t="s">
        <v>99</v>
      </c>
      <c r="C254" s="34" t="s">
        <v>67</v>
      </c>
      <c r="D254" s="72" t="s">
        <v>122</v>
      </c>
      <c r="E254" s="15">
        <v>0</v>
      </c>
      <c r="F254" s="19">
        <f t="shared" ref="F254:H255" si="81">F255</f>
        <v>77.3</v>
      </c>
      <c r="G254" s="19">
        <f t="shared" si="81"/>
        <v>0</v>
      </c>
      <c r="H254" s="19">
        <f t="shared" si="81"/>
        <v>77.3</v>
      </c>
    </row>
    <row r="255" spans="1:8">
      <c r="A255" s="31" t="s">
        <v>164</v>
      </c>
      <c r="B255" s="34" t="s">
        <v>99</v>
      </c>
      <c r="C255" s="34" t="s">
        <v>67</v>
      </c>
      <c r="D255" s="72" t="s">
        <v>122</v>
      </c>
      <c r="E255" s="25">
        <v>500</v>
      </c>
      <c r="F255" s="19">
        <f t="shared" si="81"/>
        <v>77.3</v>
      </c>
      <c r="G255" s="19">
        <f t="shared" si="81"/>
        <v>0</v>
      </c>
      <c r="H255" s="19">
        <f t="shared" si="81"/>
        <v>77.3</v>
      </c>
    </row>
    <row r="256" spans="1:8">
      <c r="A256" s="65" t="s">
        <v>100</v>
      </c>
      <c r="B256" s="34" t="s">
        <v>99</v>
      </c>
      <c r="C256" s="34" t="s">
        <v>67</v>
      </c>
      <c r="D256" s="72" t="s">
        <v>122</v>
      </c>
      <c r="E256" s="14">
        <v>540</v>
      </c>
      <c r="F256" s="20">
        <v>77.3</v>
      </c>
      <c r="G256" s="20"/>
      <c r="H256" s="20">
        <f>F256+G256</f>
        <v>77.3</v>
      </c>
    </row>
    <row r="257" spans="1:9">
      <c r="A257" s="101" t="s">
        <v>103</v>
      </c>
      <c r="B257" s="125"/>
      <c r="C257" s="125"/>
      <c r="D257" s="125"/>
      <c r="E257" s="125"/>
      <c r="F257" s="126">
        <f>F14+F67+F87+F119+F202+F236+F243+F250</f>
        <v>108587.70000000001</v>
      </c>
      <c r="G257" s="126">
        <f>G14+G67+G87+G119+G202+G236+G243+G250</f>
        <v>5819.5</v>
      </c>
      <c r="H257" s="126">
        <f>H14+H67+H87+H119+H202+H236+H243+H250</f>
        <v>114407.2</v>
      </c>
      <c r="I257" s="2"/>
    </row>
    <row r="258" spans="1:9">
      <c r="F258" s="23"/>
      <c r="G258" s="23"/>
      <c r="H258" s="13"/>
    </row>
    <row r="259" spans="1:9">
      <c r="F259" s="4"/>
    </row>
    <row r="260" spans="1:9">
      <c r="F260" s="2"/>
      <c r="G260" s="5"/>
      <c r="H260" s="9"/>
    </row>
    <row r="261" spans="1:9">
      <c r="F261" s="3"/>
      <c r="G261" s="3"/>
      <c r="H261" s="3"/>
    </row>
    <row r="262" spans="1:9">
      <c r="F262" s="6"/>
    </row>
    <row r="264" spans="1:9">
      <c r="F264" s="3"/>
    </row>
    <row r="267" spans="1:9">
      <c r="F267" s="3"/>
    </row>
    <row r="297" spans="8:8">
      <c r="H297" s="2"/>
    </row>
  </sheetData>
  <autoFilter ref="A13:I257"/>
  <mergeCells count="1">
    <mergeCell ref="A10:H1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3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2016-01-14T10:03:13Z</dcterms:modified>
</cp:coreProperties>
</file>